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activeTab="3"/>
  </bookViews>
  <sheets>
    <sheet name="前言" sheetId="5" r:id="rId1"/>
    <sheet name="开发资料" sheetId="19" r:id="rId2"/>
    <sheet name="01 客户服务流程" sheetId="6" r:id="rId3"/>
    <sheet name="02 客户需求收集" sheetId="13" r:id="rId4"/>
    <sheet name="03 项目功能资源表" sheetId="18" r:id="rId5"/>
    <sheet name="04 量产检查表 " sheetId="11" r:id="rId6"/>
    <sheet name="05 移远源数据-不可修改" sheetId="16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Grey Tu(屠弘历)</author>
  </authors>
  <commentList>
    <comment ref="G14" authorId="0">
      <text>
        <r>
          <rPr>
            <b/>
            <sz val="14"/>
            <rFont val="宋体"/>
            <charset val="134"/>
          </rPr>
          <t>选择模块型号后，参考答案栏会显示模块已支持资源</t>
        </r>
      </text>
    </comment>
    <comment ref="H14" authorId="0">
      <text>
        <r>
          <rPr>
            <b/>
            <sz val="14"/>
            <rFont val="宋体"/>
            <charset val="134"/>
          </rPr>
          <t>选择模块型号后，参考答案栏会显示模块已支持资源</t>
        </r>
      </text>
    </comment>
    <comment ref="I14" authorId="0">
      <text>
        <r>
          <rPr>
            <b/>
            <sz val="14"/>
            <rFont val="宋体"/>
            <charset val="134"/>
          </rPr>
          <t>选择模块型号后，参考答案栏会显示模块已支持资源</t>
        </r>
      </text>
    </comment>
  </commentList>
</comments>
</file>

<file path=xl/sharedStrings.xml><?xml version="1.0" encoding="utf-8"?>
<sst xmlns="http://schemas.openxmlformats.org/spreadsheetml/2006/main" count="3452" uniqueCount="810">
  <si>
    <t>您好：
     请认真阅读此文件！
     需求搜集：请在项目开发前填写并反馈！</t>
  </si>
  <si>
    <t>Dear Customer,</t>
  </si>
  <si>
    <t>We would be grateful if you could spare a few minutes to complete this questionnaire to help us</t>
  </si>
  <si>
    <t>understand your requirements well. The items aim to evaluate if the module can satisfy the full</t>
  </si>
  <si>
    <t>functions that you need, and also for a better support to you in developing your project subsequently.</t>
  </si>
  <si>
    <t xml:space="preserve">Please fill the form as detailed as possible in next sheet. </t>
  </si>
  <si>
    <t>Thank you</t>
  </si>
  <si>
    <t>Quectel Wireless Solutions Ltd.</t>
  </si>
  <si>
    <t>版本</t>
  </si>
  <si>
    <t>日期</t>
  </si>
  <si>
    <t>修订人员</t>
  </si>
  <si>
    <t>修订内容</t>
  </si>
  <si>
    <t>V1.0</t>
  </si>
  <si>
    <t>Jun</t>
  </si>
  <si>
    <t>初始版本</t>
  </si>
  <si>
    <t>V2.0</t>
  </si>
  <si>
    <t>Ethan</t>
  </si>
  <si>
    <t>模版更新，流程制定</t>
  </si>
  <si>
    <t>V2.1</t>
  </si>
  <si>
    <t>Freddy</t>
  </si>
  <si>
    <t>量产检查表完善</t>
  </si>
  <si>
    <t>V2.2</t>
  </si>
  <si>
    <t>Chavis</t>
  </si>
  <si>
    <t>客户开发指南加入</t>
  </si>
  <si>
    <t>V3.1</t>
  </si>
  <si>
    <t>Pinky</t>
  </si>
  <si>
    <t>模板更新优化需求表</t>
  </si>
  <si>
    <t>V3.2</t>
  </si>
  <si>
    <t>新增USSL功能支持情况</t>
  </si>
  <si>
    <t>V3.3</t>
  </si>
  <si>
    <t>更新WIFI、展锐、ASR平台新增型号功能支持情况</t>
  </si>
  <si>
    <t>V3.4</t>
  </si>
  <si>
    <t>新增ASR1602平台等新增型号功能支持情况</t>
  </si>
  <si>
    <t>V4.1</t>
  </si>
  <si>
    <t>删除定制型号；功能选项优化</t>
  </si>
  <si>
    <t>V4.2</t>
  </si>
  <si>
    <t>Pinky/Hayley</t>
  </si>
  <si>
    <t>优化客户需求收集和量产检查表；更新项目功能资源表</t>
  </si>
  <si>
    <t>V4.3</t>
  </si>
  <si>
    <t>优化客户需求功能表；更新项目功能资源表</t>
  </si>
  <si>
    <t>V4.4</t>
  </si>
  <si>
    <t>项目功能资源表优化</t>
  </si>
  <si>
    <t>V5.1</t>
  </si>
  <si>
    <t>V5.2</t>
  </si>
  <si>
    <t>Grey</t>
  </si>
  <si>
    <t xml:space="preserve">新增"开发资料"Sheet表格; 丰富项目源数据. </t>
  </si>
  <si>
    <t>QuecPython资料汇总</t>
  </si>
  <si>
    <t>微信公众号</t>
  </si>
  <si>
    <t xml:space="preserve">移远开发者社区 </t>
  </si>
  <si>
    <t>官网主页</t>
  </si>
  <si>
    <t xml:space="preserve">https://www.quectel.com.cn/quecpython/quecpython </t>
  </si>
  <si>
    <t>官网wiki(API介绍)</t>
  </si>
  <si>
    <t xml:space="preserve">https://developer.quectel.com/doc/quecpython/API_reference/zh/ </t>
  </si>
  <si>
    <t>文档中心(入门/开发/FAQ)</t>
  </si>
  <si>
    <t xml:space="preserve">https://developer.quectel.com/doc/quecpython/ </t>
  </si>
  <si>
    <t>产品选型(模块列表\资源)</t>
  </si>
  <si>
    <t xml:space="preserve">https://developer.quectel.com/product-selector </t>
  </si>
  <si>
    <t>官网下载(资料\工具\固件)</t>
  </si>
  <si>
    <t xml:space="preserve">https://developer.quectel.com/resource-download </t>
  </si>
  <si>
    <t>移远IoT管理平台</t>
  </si>
  <si>
    <t xml:space="preserve">https://aiot.quectel.com/ </t>
  </si>
  <si>
    <t>Quecpython社区</t>
  </si>
  <si>
    <t xml:space="preserve">https://forumschinese.quectel.com/ </t>
  </si>
  <si>
    <t>移远物联网商场链接</t>
  </si>
  <si>
    <t xml:space="preserve">https://www.quecmall.com/ </t>
  </si>
  <si>
    <t>开发板配套摄像头</t>
  </si>
  <si>
    <t xml:space="preserve">https://detail.tmall.com/item.htm?id=658989252521&amp;skuId=4755176784723 </t>
  </si>
  <si>
    <t>官方开发板购买链接</t>
  </si>
  <si>
    <t xml:space="preserve">https://yiyuanznsb.tmall.com/category-1583792583.htm?spm=a1z10.5-b-s.w4010-25115866020.35.7345711cWfzeCA&amp;search=y&amp;catName=QuecPython </t>
  </si>
  <si>
    <t>基础示例脚本合集</t>
  </si>
  <si>
    <t xml:space="preserve">https://gitee.com/tu-hongli/QuecPython-FAE </t>
  </si>
  <si>
    <t>QuecPython零基础教学视频</t>
  </si>
  <si>
    <t xml:space="preserve">https://space.bilibili.com/1614693294/lists </t>
  </si>
  <si>
    <t>Thonny IDE 开发 QuecPython指导</t>
  </si>
  <si>
    <t xml:space="preserve">https://mp.weixin.qq.com/s/-noJepasGhemdxgGv--chA </t>
  </si>
  <si>
    <t>QuecLocator基站定位Token申请指南</t>
  </si>
  <si>
    <t xml:space="preserve">https://mp.weixin.qq.com/s/JZF3vURe61_kZDZGKBzxXw </t>
  </si>
  <si>
    <t>QuecPython开源源码</t>
  </si>
  <si>
    <t>QuecPython-GitHub开源链接</t>
  </si>
  <si>
    <t xml:space="preserve">https://github.com/quecpython </t>
  </si>
  <si>
    <t>QuecPython-Gitee开源链接</t>
  </si>
  <si>
    <t xml:space="preserve">https://gitee.com/quecpython
https://gitee.com/qpy-solutions </t>
  </si>
  <si>
    <t>QuecPython-基础示例</t>
  </si>
  <si>
    <t xml:space="preserve">https://github.com/QuecPython/examples </t>
  </si>
  <si>
    <t>QuecPython-EventMesh</t>
  </si>
  <si>
    <t xml:space="preserve">https://github.com/QuecPython/EventMesh </t>
  </si>
  <si>
    <t>QuecPython-常用外设驱动</t>
  </si>
  <si>
    <t xml:space="preserve">https://github.com/QuecPython/QuecPython_lib_bundles </t>
  </si>
  <si>
    <t>QuecPython开源Solution较多，此处不逐一罗列。可自行于GitHub&amp;Gitee查阅。</t>
  </si>
  <si>
    <t>QuecPython入门注意</t>
  </si>
  <si>
    <t>快速入门</t>
  </si>
  <si>
    <t xml:space="preserve">https://developer.quectel.com/doc/quecpython/Getting_started/zh/ </t>
  </si>
  <si>
    <t xml:space="preserve">功能按键Ctrl_X功能说明 </t>
  </si>
  <si>
    <t>1、Ctrl_C中断正在运行的程序，适用范围为主线程在执行死循环任务(自动拉起的main.py长时间未退出，手动拉起的任务长时间未退出脚本，手动执行的死循环函数)。</t>
  </si>
  <si>
    <t>2、如果主线程已经处于正常交互模式，此时Ctrl_C退出功能已失效。若希望停止子线程可通过Ctrl_D重启虚拟机完成，但此时重启会自动拉起main.py; 若不希望自动拉起main.py，可先Ctrl_A进入到RAW模式，再Ctrl_D重启虚拟机，此时不会自动拉起main.py，最后再Ctrl_B回到正常交互模式。</t>
  </si>
  <si>
    <t>3、配置了交互禁止模式之后Ctrl_X功能也随之失效。</t>
  </si>
  <si>
    <t>4、交互口执行死循环函数，Ctrl_C只会退出当前死循环，不会重启虚拟机。其他场景Ctrl_C均会重启虚拟机。</t>
  </si>
  <si>
    <t>调试说明(main.py建议)</t>
  </si>
  <si>
    <t xml:space="preserve">main.py文件会在模块启动后自动运行。当提示模组中有程序运行无法下载脚本时可能已经存在main.py文件的运行。实际调试建议如下: </t>
  </si>
  <si>
    <t xml:space="preserve">①、强烈不建议测试程序使用main.py，量产时再命名为main.py; </t>
  </si>
  <si>
    <t xml:space="preserve">②、程序中有main.py，且main.py存在死循环 ==&gt; 重烧固件; </t>
  </si>
  <si>
    <t xml:space="preserve">③、程序中有main.py，但是main.py没有死循环 ==&gt; 等待main.py运行结束; </t>
  </si>
  <si>
    <t xml:space="preserve">④、程序中没有main.py，但是目前模组中有运行死循环的程序 ==&gt; 重启解决; </t>
  </si>
  <si>
    <t>⑤、无法使用交互界面  ctrl + C，或 ctrl +D来中断程序(后面会出插件，会方便测试)。</t>
  </si>
  <si>
    <t xml:space="preserve">附件：QuecPython入门篇为必看系列视频 </t>
  </si>
  <si>
    <t>【第001讲：QuecPython入门-环境搭建】</t>
  </si>
  <si>
    <t xml:space="preserve">https://www.bilibili.com/video/BV1Da4y1Z77T/ </t>
  </si>
  <si>
    <t>【第002讲：QuecPython入门-开发指导】</t>
  </si>
  <si>
    <t xml:space="preserve">https://www.bilibili.com/video/BV1R94y177JG/ </t>
  </si>
  <si>
    <t>【第003讲：QuecPython入门-调试技巧】</t>
  </si>
  <si>
    <t xml:space="preserve">https://www.bilibili.com/video/BV1qv411F7nv/ </t>
  </si>
  <si>
    <r>
      <rPr>
        <sz val="26"/>
        <color theme="1"/>
        <rFont val="宋体"/>
        <charset val="134"/>
        <scheme val="minor"/>
      </rPr>
      <t>1、请在设计完原理图后，</t>
    </r>
    <r>
      <rPr>
        <sz val="26"/>
        <color rgb="FFFF0000"/>
        <rFont val="宋体"/>
        <charset val="134"/>
        <scheme val="minor"/>
      </rPr>
      <t>务必邮件提交给移远进行原理图Double Check！！！</t>
    </r>
    <r>
      <rPr>
        <sz val="26"/>
        <color theme="1"/>
        <rFont val="宋体"/>
        <charset val="134"/>
        <scheme val="minor"/>
      </rPr>
      <t xml:space="preserve">
2、请在功能调试完毕进入量产前</t>
    </r>
    <r>
      <rPr>
        <sz val="26"/>
        <color rgb="FFFF0000"/>
        <rFont val="宋体"/>
        <charset val="134"/>
        <scheme val="minor"/>
      </rPr>
      <t>，务必填写量产检查表</t>
    </r>
    <r>
      <rPr>
        <sz val="26"/>
        <color theme="1"/>
        <rFont val="宋体"/>
        <charset val="134"/>
        <scheme val="minor"/>
      </rPr>
      <t>，邮件提交给移远进行Double check!!!</t>
    </r>
  </si>
  <si>
    <r>
      <rPr>
        <b/>
        <sz val="20"/>
        <color theme="1"/>
        <rFont val="Arial"/>
        <charset val="134"/>
      </rPr>
      <t>QuecPython</t>
    </r>
    <r>
      <rPr>
        <b/>
        <sz val="20"/>
        <color theme="1"/>
        <rFont val="SimSun"/>
        <charset val="134"/>
      </rPr>
      <t>客户项目开发</t>
    </r>
    <r>
      <rPr>
        <b/>
        <sz val="20"/>
        <color theme="1"/>
        <rFont val="宋体"/>
        <charset val="134"/>
      </rPr>
      <t>流程</t>
    </r>
  </si>
  <si>
    <t>Phase 1</t>
  </si>
  <si>
    <t>Phase 2</t>
  </si>
  <si>
    <t>Phase 3</t>
  </si>
  <si>
    <t>Phase 4</t>
  </si>
  <si>
    <t>项目选型，请在 G15/H15/I15 处下拉选择</t>
  </si>
  <si>
    <t>客户信息</t>
  </si>
  <si>
    <t>项目</t>
  </si>
  <si>
    <t xml:space="preserve">客户填写 </t>
  </si>
  <si>
    <t>公司名称</t>
  </si>
  <si>
    <t>公司所在城市</t>
  </si>
  <si>
    <t>项目经理(联系方式)</t>
  </si>
  <si>
    <t>项目研发对接人(联系方式)</t>
  </si>
  <si>
    <t>公司官网(选填)</t>
  </si>
  <si>
    <t>项目信息</t>
  </si>
  <si>
    <t>参考回答</t>
  </si>
  <si>
    <t>客户填写 (project-1)</t>
  </si>
  <si>
    <t>客户填写 (project-2)</t>
  </si>
  <si>
    <t>客户填写 (project-3)</t>
  </si>
  <si>
    <t>Input</t>
  </si>
  <si>
    <t>备注</t>
  </si>
  <si>
    <t>项目型号</t>
  </si>
  <si>
    <t>模组项目</t>
  </si>
  <si>
    <t>EG800AKEU11LG</t>
  </si>
  <si>
    <t>项目应用场景</t>
  </si>
  <si>
    <t>云喇叭/DTU</t>
  </si>
  <si>
    <t>模组选型</t>
  </si>
  <si>
    <t xml:space="preserve"> EC600GCNLD-I03-SNNSA</t>
  </si>
  <si>
    <t>(OC即order code，采购编码，不清楚可咨询对应销售人员)</t>
  </si>
  <si>
    <t>MCU类型(选填)</t>
  </si>
  <si>
    <t xml:space="preserve"> STM32L031x4/6</t>
  </si>
  <si>
    <t>供电方式</t>
  </si>
  <si>
    <t>锂锰电池供电</t>
  </si>
  <si>
    <t>SIM卡运营商</t>
  </si>
  <si>
    <t xml:space="preserve"> 电信/移动/联通</t>
  </si>
  <si>
    <t>立项时间</t>
  </si>
  <si>
    <t>样品时间</t>
  </si>
  <si>
    <t>小批时间</t>
  </si>
  <si>
    <t>量产时间</t>
  </si>
  <si>
    <t>年产量 (k)</t>
  </si>
  <si>
    <t xml:space="preserve">   100K</t>
  </si>
  <si>
    <t>客户项目需要空间</t>
  </si>
  <si>
    <t>客户填写  (project-2)</t>
  </si>
  <si>
    <t>客户填写  (project-3)</t>
  </si>
  <si>
    <t>功能</t>
  </si>
  <si>
    <t>描述</t>
  </si>
  <si>
    <t>存放脚本及其他文件的文件系统</t>
  </si>
  <si>
    <t>usr/bak</t>
  </si>
  <si>
    <t>运行内存（GC）</t>
  </si>
  <si>
    <t>gc</t>
  </si>
  <si>
    <t>基本功能</t>
  </si>
  <si>
    <t>LCD</t>
  </si>
  <si>
    <t>需要以下哪些功能：
1.FPC直连接口屏
2.MIPI屏(测试需要提供设备)
3.SPI通道LCD屏(测试需要提供设备)
4.触摸屏(测试需要提供设备)</t>
  </si>
  <si>
    <t>示例：
需要MIPI屏</t>
  </si>
  <si>
    <t>CAMERA</t>
  </si>
  <si>
    <t>需要以下哪些功能：
1.摄像头预览
2.摄像头扫码
3.摄像头拍照</t>
  </si>
  <si>
    <t>示例：
需要摄像头预览、扫码功能</t>
  </si>
  <si>
    <t>ADC</t>
  </si>
  <si>
    <t>需要数量</t>
  </si>
  <si>
    <t>UART</t>
  </si>
  <si>
    <t>是否需要</t>
  </si>
  <si>
    <t>需要/不需要</t>
  </si>
  <si>
    <t>串口总数量需求</t>
  </si>
  <si>
    <t>普通串口数量</t>
  </si>
  <si>
    <t>0-5个</t>
  </si>
  <si>
    <t>唤醒串口数量</t>
  </si>
  <si>
    <t>硬件流控串口数量</t>
  </si>
  <si>
    <t>IIC</t>
  </si>
  <si>
    <t>SPI</t>
  </si>
  <si>
    <t xml:space="preserve">GPIO </t>
  </si>
  <si>
    <t>EXTINT</t>
  </si>
  <si>
    <t>EXTINT引脚数量需求</t>
  </si>
  <si>
    <t>EXTINT唤醒触发方式</t>
  </si>
  <si>
    <t>勾选上升沿触发/下降沿触发/双边沿触发</t>
  </si>
  <si>
    <t>USIM</t>
  </si>
  <si>
    <t>SIM卡数量</t>
  </si>
  <si>
    <t>PWM</t>
  </si>
  <si>
    <t>RTC</t>
  </si>
  <si>
    <t>是否支持定时开机</t>
  </si>
  <si>
    <t>音频通道</t>
  </si>
  <si>
    <t>需要数量/模式</t>
  </si>
  <si>
    <t>KeyPad</t>
  </si>
  <si>
    <t>矩阵键盘</t>
  </si>
  <si>
    <t>OneWire</t>
  </si>
  <si>
    <t>单总线</t>
  </si>
  <si>
    <t>外设信息</t>
  </si>
  <si>
    <t>外设型号</t>
  </si>
  <si>
    <t>DHT11</t>
  </si>
  <si>
    <t>连接方式</t>
  </si>
  <si>
    <t>数量</t>
  </si>
  <si>
    <t>x1</t>
  </si>
  <si>
    <t>应用协议/功能</t>
  </si>
  <si>
    <t>TCP</t>
  </si>
  <si>
    <t>勾选需要/不需要/待定</t>
  </si>
  <si>
    <t>UDP</t>
  </si>
  <si>
    <t>HTTP</t>
  </si>
  <si>
    <t>HTTPS</t>
  </si>
  <si>
    <t>MQTT</t>
  </si>
  <si>
    <t>MQTTS</t>
  </si>
  <si>
    <t>FTP</t>
  </si>
  <si>
    <t>websocket</t>
  </si>
  <si>
    <t>websocket客户端</t>
  </si>
  <si>
    <t>Ethernet</t>
  </si>
  <si>
    <t>W5500以太网卡控制
DM9051以太网卡控制
CH395以太网卡控制
YT8512H PHY控制，仅EC200A支持</t>
  </si>
  <si>
    <t>勾选需要/不需要/待定，备注需要型号</t>
  </si>
  <si>
    <t>DFOTA</t>
  </si>
  <si>
    <t>FOTA升级方式</t>
  </si>
  <si>
    <t>勾选暂不需要/DFOTA/MiniFOTA/两者都需要</t>
  </si>
  <si>
    <t>VOICECALL</t>
  </si>
  <si>
    <t>VOLTE</t>
  </si>
  <si>
    <t>SMS</t>
  </si>
  <si>
    <t>SMS格式需求</t>
  </si>
  <si>
    <t xml:space="preserve">勾选不需要/IMS SMS/NAS 
SMS/CS SMS/SMS over IP </t>
  </si>
  <si>
    <t>SMS长短信支持</t>
  </si>
  <si>
    <t>勾选不需要/不支持/支持普
通长短信/支
持超长短信</t>
  </si>
  <si>
    <t>TTS</t>
  </si>
  <si>
    <t>TTS语言需求</t>
  </si>
  <si>
    <t>勾选不需要/中文/英文/其他</t>
  </si>
  <si>
    <t>WIFISCAN</t>
  </si>
  <si>
    <t>WiFi扫描</t>
  </si>
  <si>
    <t>AUDIO</t>
  </si>
  <si>
    <t>AUDIO音频格式</t>
  </si>
  <si>
    <t>勾选MP3/AMR/WAV/AAC等</t>
  </si>
  <si>
    <t>拼接音频</t>
  </si>
  <si>
    <t>是否支持拼接音频</t>
  </si>
  <si>
    <t>AUDIO采样率</t>
  </si>
  <si>
    <t>勾选n KHZ</t>
  </si>
  <si>
    <t>RECORD</t>
  </si>
  <si>
    <t>RECORD录音制式</t>
  </si>
  <si>
    <t>勾选AMR-NB/AMR-WB/WAV/G711等</t>
  </si>
  <si>
    <t>RECORD录音采样率</t>
  </si>
  <si>
    <t>RECORD录音最大时长</t>
  </si>
  <si>
    <t>1-1440分钟</t>
  </si>
  <si>
    <t>RECORD录音存储格式</t>
  </si>
  <si>
    <t>Codec</t>
  </si>
  <si>
    <t>Codec类型</t>
  </si>
  <si>
    <t>勾选内置/外挂</t>
  </si>
  <si>
    <t>外挂Codec型号</t>
  </si>
  <si>
    <t>不需要/具体型号</t>
  </si>
  <si>
    <t>Codec接口配置</t>
  </si>
  <si>
    <t>I2S/PCM等</t>
  </si>
  <si>
    <t>QuecPy_SecureData</t>
  </si>
  <si>
    <t>安全数据区</t>
  </si>
  <si>
    <t>LVGL</t>
  </si>
  <si>
    <t>QuecPy_Pm</t>
  </si>
  <si>
    <t>休眠/深度休眠</t>
  </si>
  <si>
    <t>USBNET(ECM/RNDIS)</t>
  </si>
  <si>
    <t>GNSS</t>
  </si>
  <si>
    <t>内置GNSS/外挂GNSS</t>
  </si>
  <si>
    <t>SIM</t>
  </si>
  <si>
    <t>基础SIM卡功能</t>
  </si>
  <si>
    <t>SIM卡解锁/上锁</t>
  </si>
  <si>
    <t>电话簿功能</t>
  </si>
  <si>
    <t>切卡功能--双卡单待</t>
  </si>
  <si>
    <t>eSIM</t>
  </si>
  <si>
    <t>eSIM版本</t>
  </si>
  <si>
    <t xml:space="preserve">勾选GP.22/SGP.32/无特殊要求 </t>
  </si>
  <si>
    <t>eSIM LPA/IPA需求</t>
  </si>
  <si>
    <t>勾选IPA/LPA/两者都需要</t>
  </si>
  <si>
    <t>双卡功能</t>
  </si>
  <si>
    <t>双卡工作模式</t>
  </si>
  <si>
    <t>勾选不需要/双卡双待/双卡单待</t>
  </si>
  <si>
    <t>ntptime</t>
  </si>
  <si>
    <t>网络时间同步</t>
  </si>
  <si>
    <t>web service</t>
  </si>
  <si>
    <t>搭建web服务</t>
  </si>
  <si>
    <t>SecueBoot</t>
  </si>
  <si>
    <t>安全启动</t>
  </si>
  <si>
    <t>SM</t>
  </si>
  <si>
    <t>商密：SM2/SM3/SM4</t>
  </si>
  <si>
    <t>REDDA</t>
  </si>
  <si>
    <t>REDDA认证</t>
  </si>
  <si>
    <t>Lwm2m</t>
  </si>
  <si>
    <t>Lwm2m功能支持</t>
  </si>
  <si>
    <t>QuecPy_SecureStorage</t>
  </si>
  <si>
    <t>备份文件到bak分区</t>
  </si>
  <si>
    <t>是否需要备份USR数据，勾选需要/不需要/待定</t>
  </si>
  <si>
    <t>BLE(仅600U、EC200U系列支持)</t>
  </si>
  <si>
    <t>对接平台</t>
  </si>
  <si>
    <t>移远云</t>
  </si>
  <si>
    <t>阿里云</t>
  </si>
  <si>
    <t>腾讯云</t>
  </si>
  <si>
    <t>其他平台(若无，不填)</t>
  </si>
  <si>
    <t>填写平台名称</t>
  </si>
  <si>
    <t>第三方库</t>
  </si>
  <si>
    <t>按实际需求对应项目填写</t>
  </si>
  <si>
    <t>...</t>
  </si>
  <si>
    <r>
      <rPr>
        <sz val="10"/>
        <color rgb="FF000000"/>
        <rFont val="宋体"/>
        <charset val="134"/>
        <scheme val="minor"/>
      </rPr>
      <t>字段说明：</t>
    </r>
    <r>
      <rPr>
        <sz val="11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1. 支持情况说明：</t>
    </r>
    <r>
      <rPr>
        <sz val="11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【√】表示硬件支持，软件公版支持</t>
    </r>
    <r>
      <rPr>
        <sz val="11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【*】表示硬件支持，</t>
    </r>
    <r>
      <rPr>
        <b/>
        <sz val="10"/>
        <color rgb="FF277C4F"/>
        <rFont val="宋体"/>
        <charset val="134"/>
        <scheme val="minor"/>
      </rPr>
      <t>软件需要定制。当前因空间限制，公版未开启对应功能。定制版本资源空间与公版会有区别</t>
    </r>
    <r>
      <rPr>
        <sz val="11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【</t>
    </r>
    <r>
      <rPr>
        <sz val="10"/>
        <color rgb="FF000000"/>
        <rFont val="Segoe UI Symbol"/>
        <charset val="134"/>
      </rPr>
      <t>✕</t>
    </r>
    <r>
      <rPr>
        <sz val="10"/>
        <color rgb="FF000000"/>
        <rFont val="宋体"/>
        <charset val="134"/>
        <scheme val="minor"/>
      </rPr>
      <t>】表示硬件不支持，不可通过外挂支持；硬件不支持但可通过外挂支持；硬件支持，但软件暂未调试过，也无定制版本支持</t>
    </r>
    <r>
      <rPr>
        <sz val="11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2. SMS：</t>
    </r>
    <r>
      <rPr>
        <sz val="11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CS短信，模组支持SMS功能即可，2/3G网络一般默认支持</t>
    </r>
    <r>
      <rPr>
        <sz val="11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NAS短信，模组支持+网络支持（取决于运营商，目前国内电信不支持）</t>
    </r>
    <r>
      <rPr>
        <sz val="11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IMS短信，模组需要支持VoLTE+网络支持</t>
    </r>
    <r>
      <rPr>
        <sz val="11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3. Categroy：UMTS,CATNB,CATM,CAT1,CAT4,按照模组支持的最高制式从低速到高速排序</t>
    </r>
    <r>
      <rPr>
        <sz val="11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4. 封装：600(21.9 × 22.9 × 2.4 mm)、BC2x(17.7 × 15.8 × 2.2 mm)、BC3x(23.6 × 19.9 × 2.2 mm)、BC9x（23.6 × 19.9 × 2.2 mm）、200x（28.0 × 31.0 × 2.4 mm）、BG95（23.6 × 19.9 × 2.2 mm）、800（17.7 × 15.8 × 2.4 mm）</t>
    </r>
    <r>
      <rPr>
        <sz val="11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5. 区域：EMEA、NA（North America）、LA（Latin America）、AU（Australia）、中国</t>
    </r>
    <r>
      <rPr>
        <sz val="11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6. 芯片厂商：Unisoc，ASR，Eginencomm，Qualcomm</t>
    </r>
    <r>
      <rPr>
        <sz val="11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7. 频段信息：FDD,TDD,GSM,WCDMA</t>
    </r>
    <r>
      <rPr>
        <sz val="11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 xml:space="preserve">8. </t>
    </r>
    <r>
      <rPr>
        <sz val="10"/>
        <color rgb="FFFF0000"/>
        <rFont val="宋体"/>
        <charset val="134"/>
        <scheme val="minor"/>
      </rPr>
      <t>红色字体：主推型号</t>
    </r>
    <r>
      <rPr>
        <sz val="10"/>
        <color rgb="FF000000"/>
        <rFont val="宋体"/>
        <charset val="134"/>
        <scheme val="minor"/>
      </rPr>
      <t>；</t>
    </r>
    <r>
      <rPr>
        <sz val="10"/>
        <color theme="0" tint="-0.499984740745262"/>
        <rFont val="宋体"/>
        <charset val="134"/>
        <scheme val="minor"/>
      </rPr>
      <t>灰色字体：不主推型号</t>
    </r>
    <r>
      <rPr>
        <sz val="11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9. QTH功能目前全平台可支持</t>
    </r>
  </si>
  <si>
    <r>
      <rPr>
        <sz val="12"/>
        <color rgb="FF000000"/>
        <rFont val="宋体"/>
        <charset val="134"/>
      </rPr>
      <t>序号</t>
    </r>
  </si>
  <si>
    <t>存储(RAM+ROM)特性</t>
  </si>
  <si>
    <t>SoC Characteristics</t>
  </si>
  <si>
    <t>Categroy</t>
  </si>
  <si>
    <t>制式组合</t>
  </si>
  <si>
    <t>封装(mm)</t>
  </si>
  <si>
    <t>适用区域</t>
  </si>
  <si>
    <t>OC</t>
  </si>
  <si>
    <t>厂商</t>
  </si>
  <si>
    <t>Power Class
(For CATM only)</t>
  </si>
  <si>
    <t>射频特性</t>
  </si>
  <si>
    <r>
      <rPr>
        <sz val="12"/>
        <color rgb="FF000000"/>
        <rFont val="微软雅黑"/>
        <charset val="134"/>
      </rPr>
      <t>外设接口</t>
    </r>
  </si>
  <si>
    <r>
      <rPr>
        <sz val="12"/>
        <color rgb="FF000000"/>
        <rFont val="微软雅黑"/>
        <charset val="134"/>
      </rPr>
      <t>软件功能</t>
    </r>
  </si>
  <si>
    <t>Cellular Frequency
（GSM/WCDMA/FDD/TDD）</t>
  </si>
  <si>
    <t>BT</t>
  </si>
  <si>
    <t>GNSS
(内置)</t>
  </si>
  <si>
    <t>Total
(RAM+ROM Byte)</t>
  </si>
  <si>
    <t>Available（Byte）</t>
  </si>
  <si>
    <t>RAM</t>
  </si>
  <si>
    <t>ROM
（usr/bak）</t>
  </si>
  <si>
    <t>Audio</t>
  </si>
  <si>
    <t>Camera</t>
  </si>
  <si>
    <t>WiFi</t>
  </si>
  <si>
    <t>VoLTE</t>
  </si>
  <si>
    <t>WCDMA</t>
  </si>
  <si>
    <t>UMTS+GSM</t>
  </si>
  <si>
    <t>UC200
(29.0 × 32.0 × 2.4 mm)</t>
  </si>
  <si>
    <t>全球</t>
  </si>
  <si>
    <t>UC200AGLAA-N06-SNNSA</t>
  </si>
  <si>
    <t>ASR</t>
  </si>
  <si>
    <t>/</t>
  </si>
  <si>
    <t>WCDMA: B1/B2/B5/B8
GSM：B2/B3/B5/B8</t>
  </si>
  <si>
    <t>✕</t>
  </si>
  <si>
    <t>32M+16M</t>
  </si>
  <si>
    <t>512K</t>
  </si>
  <si>
    <t>700K/444K</t>
  </si>
  <si>
    <t>CS</t>
  </si>
  <si>
    <t>CAT NB</t>
  </si>
  <si>
    <t>BC25
（17.7 × 15.8 × 2.2 mm）</t>
  </si>
  <si>
    <t>中国</t>
  </si>
  <si>
    <t>BC25PA-04-STD</t>
  </si>
  <si>
    <t>Unisoc</t>
  </si>
  <si>
    <t>CAT NB2: B3/B5/B8</t>
  </si>
  <si>
    <t>4M+4M</t>
  </si>
  <si>
    <t>104K/44k</t>
  </si>
  <si>
    <t>BC25B5PA-04-STD</t>
  </si>
  <si>
    <t>CAT NB2: B5</t>
  </si>
  <si>
    <t>104K/44K</t>
  </si>
  <si>
    <t>BC25B8PA-04-STD</t>
  </si>
  <si>
    <t>CAT NB2: B8</t>
  </si>
  <si>
    <t>CAT NB+GSM</t>
  </si>
  <si>
    <t>BC3x/BC9x
（23.6 × 19.9 × 2.2 mm）</t>
  </si>
  <si>
    <t>BC32RB-08-STD</t>
  </si>
  <si>
    <t>Cat NB2: B3/ B5/ B8/ B20/ B28
GSM: 850/900/1800/1900 MHz</t>
  </si>
  <si>
    <t>8M+4M</t>
  </si>
  <si>
    <t>400K</t>
  </si>
  <si>
    <t>1M/1M</t>
  </si>
  <si>
    <t>BC92RB-08-STD</t>
  </si>
  <si>
    <t>Cat NB2: 
B3/B5/B8/B20/B28
GSM: 850/900/1800/1900 MHz</t>
  </si>
  <si>
    <t>300K</t>
  </si>
  <si>
    <t>1020K/508K</t>
  </si>
  <si>
    <t>印度</t>
  </si>
  <si>
    <t>BC92RC-08-STD</t>
  </si>
  <si>
    <t xml:space="preserve">Cat NB2: 
B1/B3/B5/B8/B20/B28
GSM: 850/900/1800/1900 MHz </t>
  </si>
  <si>
    <t>CATM</t>
  </si>
  <si>
    <t>BG95
(23.6 × 19.9 × 2.2 mm)</t>
  </si>
  <si>
    <t>BG95M1LA-64-SGNS</t>
  </si>
  <si>
    <t>Qualcomm</t>
  </si>
  <si>
    <t>Power Class 5</t>
  </si>
  <si>
    <t xml:space="preserve">CAT M1: 
B1/B2/B3/B4/B5/B8/B12/B13/B18/B19/B20/B25/B26/
B27/B28/B66/B85
</t>
  </si>
  <si>
    <t>32M+64M</t>
  </si>
  <si>
    <t>650K</t>
  </si>
  <si>
    <t>5050K/252K</t>
  </si>
  <si>
    <t>CATM+NB</t>
  </si>
  <si>
    <t>BG95M2LA-64-SGNS</t>
  </si>
  <si>
    <t>Cat M1:
LTE-FDD: 
B1/B2/B3/B4/B5/B8/B12/B13/B18/B19/B20/B25/B26/
B27/B28/B66/B85
Cat NB2:
LTE-FDD: 
B1/B2/B3/B4/B5/B8/B12/B13/
B18/B19/B20/B25/B26/B28/
B66/B71/B85</t>
  </si>
  <si>
    <t>✓</t>
  </si>
  <si>
    <t>2984K/-</t>
  </si>
  <si>
    <t>BG95M6LA-64-SAGM</t>
  </si>
  <si>
    <t>Power Class 3</t>
  </si>
  <si>
    <t>Cat M1:
B1/ B2/ B3/ B4/ B5/ B8/ B12/ B13/ B18/ B19/ B20/ B25/ B26/ B27/ B28/ B66/ B85
Cat NB2:
B1/ B2/ B3/ B4/ B5/ B8/ B12/ B13/ B18/ B19/ B20/ B25/ B28/ B66/ B71/ B85</t>
  </si>
  <si>
    <t>450K</t>
  </si>
  <si>
    <t>BG95M9LA-64-SGNS</t>
  </si>
  <si>
    <t>Power Class 2  @ B31/ 72/ 73
Power Class 3  @ 其他 LTE 频段</t>
  </si>
  <si>
    <t>Cat M1:
B1/ B2/ B3/ B4/ B5/ B8/ B12/ B13/ B18/ B19/ B20/ B25/ B26/ B27/ B28/ B31/ B66/ B72/ 
B73/ B85/ B87/ B88
Cat NB2:
B1/ B2/ B3/ B4/ B5/ B8/ B12/ B13/ B18/ B19/ B20/ B25/ B28/ B31/ B66/ B72/ B73/ 
B85/ B86/ B87/ B88</t>
  </si>
  <si>
    <t>3956K/152K</t>
  </si>
  <si>
    <t>BG95-M9 的 LTE-FDD B31/ 72/ 73 频段支持 Power Class 2 (26 dBm)，其他 LTE 频段支持 Power Class 3 (23 dBm)</t>
  </si>
  <si>
    <t>CATM+NB+GSM</t>
  </si>
  <si>
    <t>BG95M3LA-64-SGNS</t>
  </si>
  <si>
    <t>Cat M1:
LTE-FDD: B1/B2/B3/B4/B5/B8/B12/B13/ 
B18/B19/B20/B25/B26/B27/B28/B66/B85
Cat NB2:
LTE-FDD: B1/B2/B3/B4/B5/B8/B12/B13/B18/
B19/B20/B25/B28/B66/B71/B85
EGPRS: 
GSM 850/ EGSM 900/DCS 1800/ PCS 1900</t>
  </si>
  <si>
    <t>2378K/-</t>
  </si>
  <si>
    <t>BG95M8LA-64-SGNS</t>
  </si>
  <si>
    <t>Cat M1: 
B1/ B2/ B3/ B4/ B5/ B8/ B12/ B13/ B18/ B19/ B20/ B25/ B26/ B27/ B28/ B31/ B66/ B72/ B73/ B85
Cat NB2: 
B1/ B2/ B3/ B4/ B5/ B8/ B12/ B13/ B18/ B19/ B20/ B25/ B28/ B31/ B66/ B72/ B73/ B85
EGPRS: 
GSM 850/ EGSM 900/DCS 1800/ PCS 1900</t>
  </si>
  <si>
    <t>2620K/252K</t>
  </si>
  <si>
    <t>NAS</t>
  </si>
  <si>
    <t>BG95-M8 的 LTE-FDD B31/ 72/ 73 支持 Power Class 2 (26 dBm)，其他 LTE 频段支持 Power Class 3 (21 dBm)</t>
  </si>
  <si>
    <t>EG810MCNGB-I05-SGNSA</t>
  </si>
  <si>
    <t>FDD: B1/B3/B5/B8
TDD: B34/B38/B39/B40/B41</t>
  </si>
  <si>
    <t>8M+8M</t>
  </si>
  <si>
    <t>1024K</t>
  </si>
  <si>
    <t>576K/256K</t>
  </si>
  <si>
    <t>Analog</t>
  </si>
  <si>
    <t>EG810MCNLA-I05-SNNSA</t>
  </si>
  <si>
    <t>384K/96K</t>
  </si>
  <si>
    <t>EMEA
(欧洲+非洲+东南亚)</t>
  </si>
  <si>
    <t>EG810MEULA-I05-SNNSA</t>
  </si>
  <si>
    <t>FDD: B1/ B3/ B5/ B7/ B8/ B20/ B28</t>
  </si>
  <si>
    <t>EC800x/ EG800x
（17.7 × 15.8 × 2.4 mm）</t>
  </si>
  <si>
    <t>EC800MCNLE-I05-SNNDA</t>
  </si>
  <si>
    <t>UART
(Slip)</t>
  </si>
  <si>
    <t>*</t>
  </si>
  <si>
    <t>支持硬件：EC800MCNLA/E</t>
  </si>
  <si>
    <t>EC800MCNLF-I03-SNNDA</t>
  </si>
  <si>
    <t>448K</t>
  </si>
  <si>
    <t>388K/128K</t>
  </si>
  <si>
    <t>支持硬件：EC800MCNLC</t>
  </si>
  <si>
    <t>EC800MCNGB-I05-SGNSA</t>
  </si>
  <si>
    <t>EC800MCNGD-I03-SGNSA</t>
  </si>
  <si>
    <t>324k/128K</t>
  </si>
  <si>
    <t>支持硬件：EC800M_CNGC</t>
  </si>
  <si>
    <t>EC800KCNLC-I03-SNNSA</t>
  </si>
  <si>
    <t>380K/100K</t>
  </si>
  <si>
    <t>EG800KCNGC-I03-SGNSA</t>
  </si>
  <si>
    <t>320K/96K</t>
  </si>
  <si>
    <t>EG800AKCN11LG-4I-SGNSA</t>
  </si>
  <si>
    <t>FDD：B1/ B3/ B5/ B8
TDD：B34/ B38/ B39/ B40/ B41</t>
  </si>
  <si>
    <t>380k/92k</t>
  </si>
  <si>
    <t>EG800AKCN91LC-4I-SNNSA</t>
  </si>
  <si>
    <t>388k/100k</t>
  </si>
  <si>
    <t>EG800AKGL11LC-4I-SNNSA</t>
  </si>
  <si>
    <t>欧洲/ 新西兰/ 澳大利亚</t>
  </si>
  <si>
    <t>EG800AKEU11LC-4I-SNNSA</t>
  </si>
  <si>
    <t>FDD：B1/B3/B5/B7/B8/B20/B28</t>
  </si>
  <si>
    <t>EG800AKEU11LG-4I-SGNSA</t>
  </si>
  <si>
    <t>拉美</t>
  </si>
  <si>
    <t>EG800AKLA11LC-4I-SNNSA</t>
  </si>
  <si>
    <t>EG800AKLA11LG-4I-SGNSA</t>
  </si>
  <si>
    <t>FDD: B2/B3/B4/B5/B7/B8/B28/B66</t>
  </si>
  <si>
    <t>欧洲/ 新西兰/ 
澳大利亚</t>
  </si>
  <si>
    <t>EG800KEULC-I03-SNNSA</t>
  </si>
  <si>
    <t>FDD:B1/B3/B5/B7/B8/B20/B28</t>
  </si>
  <si>
    <t>388K/100K</t>
  </si>
  <si>
    <t>拉美+澳洲</t>
  </si>
  <si>
    <t>EG800KLALC-I03-SNNSA</t>
  </si>
  <si>
    <t>FDD::B2/B3/B4/B5/B7/B8/B28/B66</t>
  </si>
  <si>
    <t>EG800PCN00LA-8I8-UGNSA</t>
  </si>
  <si>
    <t>IMS/NAS</t>
  </si>
  <si>
    <t>不主推</t>
  </si>
  <si>
    <t>EC800ECNLE-N03-SNNSA</t>
  </si>
  <si>
    <t>Eigencomm</t>
  </si>
  <si>
    <t>1M+4M</t>
  </si>
  <si>
    <t>196K</t>
  </si>
  <si>
    <t>336K/64K</t>
  </si>
  <si>
    <r>
      <rPr>
        <sz val="10"/>
        <color rgb="FF000000"/>
        <rFont val="微软雅黑"/>
        <charset val="134"/>
      </rPr>
      <t>支持硬件：</t>
    </r>
    <r>
      <rPr>
        <sz val="10"/>
        <color rgb="FF000000"/>
        <rFont val="Arial"/>
        <charset val="134"/>
      </rPr>
      <t xml:space="preserve">
EC800ECNLC/CNLE/CNLQ/CNLD</t>
    </r>
  </si>
  <si>
    <t>EC800ZCN10LD-2I4-SNNSA</t>
  </si>
  <si>
    <t>2M+4M</t>
  </si>
  <si>
    <t>256K/60K</t>
  </si>
  <si>
    <t>PCM</t>
  </si>
  <si>
    <t>EG800ZCN10LA-4I4-SNNSA</t>
  </si>
  <si>
    <t>主推</t>
  </si>
  <si>
    <t>EG800ZCN01LG-4I4-SGNSA</t>
  </si>
  <si>
    <t>FDD: B1/B3/B5/B8                                         TDD: B34/B38/B39/B40/B41</t>
  </si>
  <si>
    <t>212K/32K</t>
  </si>
  <si>
    <t>欧洲/东
南亚/中
东/非洲</t>
  </si>
  <si>
    <t>EG800ZEU01LA-4I4-SNNSA</t>
  </si>
  <si>
    <t>FDD: B1/B3/B5/B7/B8/B20/B28                  TDD: B38/B40/B41</t>
  </si>
  <si>
    <t>276K/32K</t>
  </si>
  <si>
    <t xml:space="preserve">EG800ZLA01LA-4I4-SNNSA
</t>
  </si>
  <si>
    <t>FDD:B2/B3/B4/B5/B7/B8/B28/B66</t>
  </si>
  <si>
    <t>EC600M/K/E/G
（21.9 × 22.9 × 2.4 mm）</t>
  </si>
  <si>
    <t>EC600MCNLE-I05-SNNDA</t>
  </si>
  <si>
    <t>支持硬件：EC600MCNLA/E。BT模组外挂5801</t>
  </si>
  <si>
    <t>EC600MCNLF-I03-SNNDA</t>
  </si>
  <si>
    <t>支持硬件：EC600MCNLC</t>
  </si>
  <si>
    <t>EC600MLALA-I05-SNNDA</t>
  </si>
  <si>
    <t>EC600MEULA-I05-SNNDA</t>
  </si>
  <si>
    <t xml:space="preserve">FDD: B1/B3/B5/B7/B8/B20/B28
TDD: B38/B40/B41
</t>
  </si>
  <si>
    <t>BT模组外挂5801</t>
  </si>
  <si>
    <t>EC600KCNLC-I03-SNNSA</t>
  </si>
  <si>
    <t>EC600GCNLD-I03-SNNSA</t>
  </si>
  <si>
    <t>256K</t>
  </si>
  <si>
    <t>124K/60K</t>
  </si>
  <si>
    <t>EC600ECNLE-N03-SNNSA</t>
  </si>
  <si>
    <t>支持硬件：
EC600ECNLC/CNLE/CNLQ/CNLD</t>
  </si>
  <si>
    <t>EC600U
(22.9 × 23.9 × 2.4 mm)</t>
  </si>
  <si>
    <t>EC600UCNLB-N05-SNNSA</t>
  </si>
  <si>
    <t>16M+8M</t>
  </si>
  <si>
    <t>832K</t>
  </si>
  <si>
    <t>380K/124K</t>
  </si>
  <si>
    <t>SPI/MIPI</t>
  </si>
  <si>
    <t>EC600UCNLC-N05-SNNSA</t>
  </si>
  <si>
    <t>384K/128K</t>
  </si>
  <si>
    <t>EC200U
(28.0 × 31.0 × 2.4 mm)</t>
  </si>
  <si>
    <t>EC200UCNLA-N05-SGNSA</t>
  </si>
  <si>
    <t>EC200UCNAA-N05-SGNSA</t>
  </si>
  <si>
    <t>EC200UCNAB-N05-SNNDA</t>
  </si>
  <si>
    <t>EC200UCNAD-N05-SNNSA</t>
  </si>
  <si>
    <t>624K</t>
  </si>
  <si>
    <t>CAT1+GSM</t>
  </si>
  <si>
    <t>EC600UEUAB-N05-SNNSA</t>
  </si>
  <si>
    <t>FDD: B1/ B3/ B5/ B7/ B8/ B20/ B28
TDD: B38/ B40/ B41
GSM: B2/ B3/ B5/ B8</t>
  </si>
  <si>
    <t>EC600UEUDC-N05-SNNSA</t>
  </si>
  <si>
    <t>FDD: B1/B3/B5/B7/B8/B20/B28
TDD:B38/B40/B41
GSM: B2/B3/B5/B8</t>
  </si>
  <si>
    <t>704K</t>
  </si>
  <si>
    <t>380k/124k</t>
  </si>
  <si>
    <t>EC600UECDC-N05-SNNSA</t>
  </si>
  <si>
    <t>FDD: B1/B3/B5/B7/B8/B20
TDD: B40
GSM: B2/B3/B5/B8</t>
  </si>
  <si>
    <t>EC200UAUAA-N05-SGNSA</t>
  </si>
  <si>
    <t>FDD: B1/ B2/ B3/ B4/ B5/ B7/ B8/ B28/ B66
TDD: B38/ B40/ B41
GSM: B2/ B3/ B5/ B8</t>
  </si>
  <si>
    <t>EC200UAUAB-N05-SNNSA</t>
  </si>
  <si>
    <t>EC200UEUAA-N05-SGNSA</t>
  </si>
  <si>
    <t>UART*
（Slip）</t>
  </si>
  <si>
    <t>EC200UEUAB-N05-SNNSA</t>
  </si>
  <si>
    <t>EC200UEUDC-N05-SNASA</t>
  </si>
  <si>
    <t>FDD: B1/B3/B5/B7/B8/B20/B28
TDD: B38/B40/B41
GSM: B2/B3/B5/B8</t>
  </si>
  <si>
    <t>EG915X
(23.6 × 19.9 × 2.4 mm)</t>
  </si>
  <si>
    <t>EG915UCNAC-N05-SNNSA</t>
  </si>
  <si>
    <t>FDD: B1/B3/B5/B8
TDD: B34/B38/B39/B40/B41
GSM: B3/B8</t>
  </si>
  <si>
    <t>voicecall支持2G和VOLTE</t>
  </si>
  <si>
    <t>EG915ULAAB-N05-SNNSA</t>
  </si>
  <si>
    <t>FDD: B2/ B3/ B4/ B5/ B7/ B8/ B28/ B66
GSM: B2/ B3/ B5/ B8</t>
  </si>
  <si>
    <t>360K108K</t>
  </si>
  <si>
    <t>EG915ULAAC-N05-SNNSA</t>
  </si>
  <si>
    <t>EG915ULAAD-N05-SNNSA</t>
  </si>
  <si>
    <t>EG915ULADC-N05-SNNSA</t>
  </si>
  <si>
    <t>EG915ULAAC降本型号。</t>
  </si>
  <si>
    <t>EG915UEUAB-N05-SNNSA</t>
  </si>
  <si>
    <t>FDD: B1/ B3/ B5/ B7/ B8/ B20/ B28
GSM: B2/ B3/ B5/ B8</t>
  </si>
  <si>
    <t>EG915UEUAC-N05-SNNSA</t>
  </si>
  <si>
    <t>FDD: B1/B3/B5/B7/B8/B20/B28
GSM: B2/ B3/ B5/ B8</t>
  </si>
  <si>
    <t>EG915UEUDC-N05-SNNSA</t>
  </si>
  <si>
    <t>528K</t>
  </si>
  <si>
    <t>EG915UECAC-N05-SNNSA</t>
  </si>
  <si>
    <t>FDD: B1/ B3/ B5/ B7/ B8/ B20
GSM: B2/ B3/ B5/ B8</t>
  </si>
  <si>
    <t>欧洲+非洲</t>
  </si>
  <si>
    <t>EG915NEUAP-N06-SGNSA</t>
  </si>
  <si>
    <t>FDD: B1/ B3/ B7/ B8/ B20
GSM: 900/ 1800 MHz</t>
  </si>
  <si>
    <t>16M+16M</t>
  </si>
  <si>
    <t>380K</t>
  </si>
  <si>
    <t>1M/200K</t>
  </si>
  <si>
    <t>欧洲+非洲+
东南亚</t>
  </si>
  <si>
    <t>EG915NEAAK-N05-SNNSA</t>
  </si>
  <si>
    <t>FDD:B1/B3/B7/B8/B20/B28
GSM: 900/ 1800 MHz</t>
  </si>
  <si>
    <t>EG915NLAAK-N05-SNASA</t>
  </si>
  <si>
    <t>FDD:B2/B3/B4/B5/B7/B8/B28/B66
GSM:850/900/1800/1900 MHz</t>
  </si>
  <si>
    <t>EG915NEAAC-N05-SNNSA</t>
  </si>
  <si>
    <t>FDD: B1/ B3/ B7/ B8/ B20/ B28
GSM: 900/ 1800 MHz</t>
  </si>
  <si>
    <t>576K/100K</t>
  </si>
  <si>
    <t>EG915NLAAP-N06-SGNSA</t>
  </si>
  <si>
    <t>FDD: B2/B3/B4/B5/B7/B8/B28/B66
GSM:850/ 900/ 1800/1900 MHz</t>
  </si>
  <si>
    <t>1024K/200K</t>
  </si>
  <si>
    <t>EG912X
(29.0 × 25.0 × 2.4 mm)</t>
  </si>
  <si>
    <t>全球
（NA/JP等除外）</t>
  </si>
  <si>
    <t>EG912UGLAA-I05-SGNSA</t>
  </si>
  <si>
    <t>FDD: B1/ B2/ B3/ B4/ B5/ B7/ B8/ B12/ B13 / B17/ B18/ B19/ B20/ B25/ B26/ B28/ B66
TDD: B34/ B38/ B39/ B40/ B41
GSM: B2/ B3/ B5/ B8</t>
  </si>
  <si>
    <t>EG912UGLAC-I05-SNNSA</t>
  </si>
  <si>
    <t>1020K/124K</t>
  </si>
  <si>
    <t>欧洲</t>
  </si>
  <si>
    <t>EG912NENAA-N06-CNNDA</t>
  </si>
  <si>
    <t>FDD: B1/ B3/ B5/ B7/ B8/ B20/ B28 / B31/ B72
GSM: 900/ 1800 MHz</t>
  </si>
  <si>
    <t>16M+ 16M</t>
  </si>
  <si>
    <t>CAT4</t>
  </si>
  <si>
    <t>CAT4+UMTS+GSM</t>
  </si>
  <si>
    <t>EC200A
(29.0 × 32.0 × 2.4 mm)</t>
  </si>
  <si>
    <t>EMEA
欧洲/非洲
/东南亚</t>
  </si>
  <si>
    <t>EC200AEUHA-N06-SNASA</t>
  </si>
  <si>
    <t>FDD: B1/ B3/ B5/ B7/ B8/ B20/ B28
TDD: B38/ B40/ B41 
WCDMA: B1/ B5/ B8
GSM: B3/B8</t>
  </si>
  <si>
    <t>SPI*</t>
  </si>
  <si>
    <t>SDIO*</t>
  </si>
  <si>
    <t>RMII</t>
  </si>
  <si>
    <t>EC200AEUV1HA-N06-SNNSA</t>
  </si>
  <si>
    <t>FDD: B1/B3/B5/B7/B8/B20/B28
TDD: B38/B40/B41
WCDMA: B1/ B5/ B8
GSM: B3/B8</t>
  </si>
  <si>
    <t>680K/428K</t>
  </si>
  <si>
    <t>拉美/澳洲
/新西兰</t>
  </si>
  <si>
    <t>EC200AAUV1HA-N06-SNNSA</t>
  </si>
  <si>
    <t>FDD: B1/ B2/ B3/ B4/ B5/ B7/ B8/ B28/ B66
TDD: B40 
WCDMA: B1/ B2/ B4/ B5/ B8
GSM: B2/B3/B5/B8</t>
  </si>
  <si>
    <t>EC200AAUHA-N06-SNASA</t>
  </si>
  <si>
    <t>EC200ACNLA-N06-SNNSA</t>
  </si>
  <si>
    <t>FDD: B1/ B3/ B5/ B8
TDD: B34/ B38/ B39/ B40/ B41 
WCDMA: B1/ B5/ B8</t>
  </si>
  <si>
    <t>后续迭代到1803SC</t>
  </si>
  <si>
    <t>EC200ACNHA-N06-SNASA</t>
  </si>
  <si>
    <t>FDD: B1/ B3/ B5/ B8
TDD: B34/ B38/ B39/ B40/ B41 
WCDMA: B1/ B5/ B8
GSM: B3/B8</t>
  </si>
  <si>
    <t>SDIO</t>
  </si>
  <si>
    <t>EC200ACNDA-N06-SNNSA</t>
  </si>
  <si>
    <t>EC200ACNV1DA-N05-SNNSA</t>
  </si>
  <si>
    <t>BG950S
(23.6 × 19.9 × 2.4 mm)</t>
  </si>
  <si>
    <t>BG950SGL00AA-8N-SGNSA</t>
  </si>
  <si>
    <t>Sony</t>
  </si>
  <si>
    <t>CAT M1: 
B1/B2/B3/B4/B5/B8/B12/B13/B18/B19/B20/B25/B26/
B27/B28/B66/B85
CAT NB1/NB2:
B1/B2/B3/B4/B5/B8/B12/B13/B17/B18/B19/B20/B25/B26/B28/B66/B85</t>
  </si>
  <si>
    <t>560K+1344K</t>
  </si>
  <si>
    <t>190k</t>
  </si>
  <si>
    <t>140K/-</t>
  </si>
  <si>
    <t>BG770S
(14.9mm x 12.9mm)</t>
  </si>
  <si>
    <t>Global</t>
  </si>
  <si>
    <t>BG770SGL</t>
  </si>
  <si>
    <t>FDD: B1/B2/B3/B4/B5/B8/B12/B13/B17/B18/B19/B20/B25/B26/B27/B28/B66/B85</t>
  </si>
  <si>
    <t>342K+1440K</t>
  </si>
  <si>
    <t>165K/-</t>
  </si>
  <si>
    <t>QuecPython 客户量产前请务必参照检查示例检查产品信息提供给移远double check，客户只需要填写黄色那列</t>
  </si>
  <si>
    <t>公司</t>
  </si>
  <si>
    <t>行业</t>
  </si>
  <si>
    <t>使用版本</t>
  </si>
  <si>
    <t>量产计划</t>
  </si>
  <si>
    <t>序号</t>
  </si>
  <si>
    <t>检查项</t>
  </si>
  <si>
    <t>检查标准</t>
  </si>
  <si>
    <t>检查方法</t>
  </si>
  <si>
    <t>检查示例</t>
  </si>
  <si>
    <t>产品检查信息检查结果</t>
  </si>
  <si>
    <t>移远检查结果</t>
  </si>
  <si>
    <t>版本检查</t>
  </si>
  <si>
    <t>仅正式版本可用于量产，BETA版本仅用于调试</t>
  </si>
  <si>
    <t>使用modem.getDevFwVersion()查询固件版本号</t>
  </si>
  <si>
    <t xml:space="preserve">例如：
&gt;&gt;&gt; import modem
&gt;&gt;&gt; modem.getDevFwVersion()
'EC600MCNLAR01A02M08_OCPU_QPY'
</t>
  </si>
  <si>
    <t>ram分区检查</t>
  </si>
  <si>
    <r>
      <rPr>
        <sz val="12"/>
        <color rgb="FF000000"/>
        <rFont val="宋体"/>
        <charset val="134"/>
        <scheme val="minor"/>
      </rPr>
      <t>业务</t>
    </r>
    <r>
      <rPr>
        <sz val="12"/>
        <color rgb="FFFF0000"/>
        <rFont val="宋体"/>
        <charset val="134"/>
        <scheme val="minor"/>
      </rPr>
      <t>运行一段时间</t>
    </r>
    <r>
      <rPr>
        <sz val="12"/>
        <color rgb="FF000000"/>
        <rFont val="宋体"/>
        <charset val="134"/>
        <scheme val="minor"/>
      </rPr>
      <t>后，查询剩余堆大小，最好能拿到业务运行时的剩余最小值，check看看有无内存泄漏。</t>
    </r>
  </si>
  <si>
    <t>业务最复杂的的场景，使用_thread.get_heap_size()查询堆内存剩余空间</t>
  </si>
  <si>
    <t>例如：
&gt;&gt;&gt; import _thread
&gt;&gt;&gt; _thread.get_heap_size()
1791680</t>
  </si>
  <si>
    <t>参数备份</t>
  </si>
  <si>
    <t>重要参数&amp;脚本要进行备份，移远提供了脚本&amp;数据备份方案</t>
  </si>
  <si>
    <t>量产固件烧录后，使用uos.listdir('/bak')列举出备份区所有文件，观察是否有需要备份的文件在其中</t>
  </si>
  <si>
    <t>&gt;&gt;&gt; uos.listdir('/bak')
在返回的文件列表中确认是否有需要备份的文件</t>
  </si>
  <si>
    <t>log 机制</t>
  </si>
  <si>
    <r>
      <rPr>
        <sz val="12"/>
        <color rgb="FF000000"/>
        <rFont val="宋体"/>
        <charset val="134"/>
        <scheme val="minor"/>
      </rPr>
      <t>1. 不能将log保存到了flash或文件系统
2. 不能有</t>
    </r>
    <r>
      <rPr>
        <sz val="12"/>
        <color rgb="FFFF0000"/>
        <rFont val="宋体"/>
        <charset val="134"/>
        <scheme val="minor"/>
      </rPr>
      <t>频繁擦写flash</t>
    </r>
    <r>
      <rPr>
        <sz val="12"/>
        <color rgb="FF000000"/>
        <rFont val="宋体"/>
        <charset val="134"/>
        <scheme val="minor"/>
      </rPr>
      <t>或者文件系统的操作
3. 量产版本写log到flash的接口应该关闭</t>
    </r>
  </si>
  <si>
    <t>1. 提供log机制
2. 确认量产版本log是否关闭</t>
  </si>
  <si>
    <t>例如：
1.log默认从 USB/debug uart 输出
2.log 会/不会 保存到norflash/SD/EMMC</t>
  </si>
  <si>
    <t>系统异常处理</t>
  </si>
  <si>
    <t xml:space="preserve">1. 系统死机后应能够正常重启(具有看门狗机制)
2. 应有软狗看线程异常
3. 关键语句应有try exception 保护
4. 量产版本在死机时关闭dump模式
</t>
  </si>
  <si>
    <t>1. 默认异常后系统重启
2. 应用程序出现卡死时，能够通过看门狗重启设备，使设备恢复运行
3. 关键语句注意事项
4. 手动触发dump设备能重启</t>
  </si>
  <si>
    <t>例如：
发送调试的dump指令：
&gt;&gt;&gt; import atcmd
&gt;&gt;&gt; resp=bytearray(50)
&gt;&gt;&gt; atcmd.sendSync('at+qdbgcfg="system/abort"\r\n', resp, '', 20)
0
观察设备是否会重启即可</t>
  </si>
  <si>
    <t>网络异常处理</t>
  </si>
  <si>
    <t>1. 应检测网络状态的逻辑，且对网络掉线有对应处理
2. 能够按照合理的逻辑尽量恢复服务器连接/网络连接，或作出符合业务需求的错误处置流程；
3. 对于有功耗要求的项目，不得出现高频的、并且大量的盲目轮询或重试，进而导致设备频繁唤醒，增加系统功耗</t>
  </si>
  <si>
    <t>1. 网络掉线后再恢复，数据也能自动恢复
2. 检查代码逻辑或者连接服务器的业务检查wireshark数据交互
3. 在网络异常并有重连机制的情况下测试功耗满足预期</t>
  </si>
  <si>
    <t>例如：
&gt;&gt;&gt; import net
&gt;&gt;&gt; net.setModemFun(0)#模拟网络掉线
0
&gt;&gt;&gt; net.setModemFun(1)#模拟网络恢复
0
&gt;&gt;&gt; 
以上操作之后数据业务会先掉线，然后需要能自动恢复</t>
  </si>
  <si>
    <t>关键代码逻辑</t>
  </si>
  <si>
    <r>
      <rPr>
        <sz val="12"/>
        <color rgb="FF000000"/>
        <rFont val="宋体"/>
        <charset val="134"/>
        <scheme val="minor"/>
      </rPr>
      <t xml:space="preserve">1. </t>
    </r>
    <r>
      <rPr>
        <sz val="12"/>
        <color rgb="FFFF0000"/>
        <rFont val="宋体"/>
        <charset val="134"/>
        <scheme val="minor"/>
      </rPr>
      <t>与硬件对应的python对象必须用全局变量接收</t>
    </r>
    <r>
      <rPr>
        <sz val="12"/>
        <color rgb="FF000000"/>
        <rFont val="宋体"/>
        <charset val="134"/>
        <scheme val="minor"/>
      </rPr>
      <t xml:space="preserve">
2. 注册的回调函数中不允许出现阻塞接口的调用
3. 任意线程不允许出现死循环不释放CPU的情况</t>
    </r>
  </si>
  <si>
    <t>1. 代码运行一段时间后，执行gc.collect()
2. 所有回调均在同一个线程被执行，任何一个阻塞，其他的回调都会被阻塞
3. python任务执行都会竞争同一把GIL锁，任何线程死循环不释放cpu会导致其他线程得不到调度</t>
  </si>
  <si>
    <t>1.不应出现硬件不受控的问题
2.所有回调都能够被正常且及时触发
3.所有线程都能被正常执行调度</t>
  </si>
  <si>
    <t>FOTA机制</t>
  </si>
  <si>
    <t>1. fota下载过程中网络异常，需要报错退出，而不是无限重试；
2. app_fota升级脚本时存文件系统，确保文件系统应有足够的余量;
3. app_fota升级的脚本逻辑中，添加升级前检查并删除上次升级残余文件(update文件夹)
4. 升级不会导致工厂参数丢失（IMEI号），通过测试证明</t>
  </si>
  <si>
    <t>1. 要求fota下载过程中网络异常时报错退出，而不是无限重试
2. fota升级包下载前，获取文件系统剩余空间，确保能够容纳升级包。如果空间不足，可通过删除非关键文件来解决。
3. 升级开始前确保无之前残留文件；
4. 升级后查询SN、IMEI等工厂参数是否正常</t>
  </si>
  <si>
    <t>1.拔掉天线或者将设备放入屏蔽箱中屏蔽网络，fota应该报错；
2.确保下载的升级包有足够的空间存放，预留至少需升级文件大小总和的2倍空间(如使用压缩包方式需额外考虑压缩包的大小)；
3.确保升级前无之前残留的中间文件；</t>
  </si>
  <si>
    <t>SIM卡和Flash频繁擦写</t>
  </si>
  <si>
    <t>1. 不能有频繁的cfun 切换，联系人写入 SIM 卡，短信存入 SIM卡动作；
2. 写入flash的数据每次更新前需要检查与当前值是否相同，相同则不再次写入数据，防止重复写入；</t>
  </si>
  <si>
    <t>检查应用层代码逻辑</t>
  </si>
  <si>
    <t>REPL 交互口关闭</t>
  </si>
  <si>
    <t>1.量产时，关闭 QuecPython 的 REPL 交互口，防止通过该口执行客户程序或读取客户数据</t>
  </si>
  <si>
    <t>EG800ZCN10LA</t>
  </si>
  <si>
    <t>EG800ZCN01LG</t>
  </si>
  <si>
    <t>EG800ZEU01LA</t>
  </si>
  <si>
    <t>EG800ZLA01LA</t>
  </si>
  <si>
    <t>EG800AKCN91LC</t>
  </si>
  <si>
    <t>EG800AKCN11LG</t>
  </si>
  <si>
    <t>EG800AKGL11LC</t>
  </si>
  <si>
    <t>EG800AKEU11LC</t>
  </si>
  <si>
    <t>EG800AKLA11LC</t>
  </si>
  <si>
    <t>EG800AKLA11LG</t>
  </si>
  <si>
    <t>EC800KCNLC</t>
  </si>
  <si>
    <t>EC800KEULC</t>
  </si>
  <si>
    <t>EG800KCNGC</t>
  </si>
  <si>
    <t>EG800KEULC</t>
  </si>
  <si>
    <t>EG800KLALC</t>
  </si>
  <si>
    <t>EG800PCNLA</t>
  </si>
  <si>
    <t>EC800MCNLE</t>
  </si>
  <si>
    <t>EC800MCNLE_VOLTE</t>
  </si>
  <si>
    <t>EC800MCNGB</t>
  </si>
  <si>
    <t>EC800MCNGD</t>
  </si>
  <si>
    <t>EC800MCNLF</t>
  </si>
  <si>
    <t>EG810MCNGB</t>
  </si>
  <si>
    <t>EC800MCNLA</t>
  </si>
  <si>
    <t>EC800MCNLA_VOLTE</t>
  </si>
  <si>
    <t>EC800MCNGA</t>
  </si>
  <si>
    <t>EC800MCNGC</t>
  </si>
  <si>
    <t>EC800MCNLC</t>
  </si>
  <si>
    <t>EG810MCNGA</t>
  </si>
  <si>
    <t>EG810MCNLA</t>
  </si>
  <si>
    <t>EG810MEULA</t>
  </si>
  <si>
    <t>EC800NCNLA</t>
  </si>
  <si>
    <t>EG912NENAA</t>
  </si>
  <si>
    <t>EG915NEAAC</t>
  </si>
  <si>
    <t>EG915NEUAC</t>
  </si>
  <si>
    <t>EG915NEUAG</t>
  </si>
  <si>
    <t>EG915NEUAP</t>
  </si>
  <si>
    <t>EG915NLAAP</t>
  </si>
  <si>
    <t>EC600KCNLC</t>
  </si>
  <si>
    <t>EC600UCNLB</t>
  </si>
  <si>
    <t>EC600UCNLB_EXTFS8M</t>
  </si>
  <si>
    <t>EC600UCNLC</t>
  </si>
  <si>
    <t>EC600UCNLC_EXTFS8M</t>
  </si>
  <si>
    <t>EC600UEUAB</t>
  </si>
  <si>
    <t>EC200UCNLA</t>
  </si>
  <si>
    <t>EC200UCNLB</t>
  </si>
  <si>
    <t>EC200UCNAA</t>
  </si>
  <si>
    <t>EC200UAUAA</t>
  </si>
  <si>
    <t>EC200UEUAA</t>
  </si>
  <si>
    <t>EC200UEUAB</t>
  </si>
  <si>
    <t>EC800GCNGA</t>
  </si>
  <si>
    <t>EC800GCNLD</t>
  </si>
  <si>
    <t>EC600GCNLD</t>
  </si>
  <si>
    <t>EG912UGLAA</t>
  </si>
  <si>
    <t>EG915UEUAB</t>
  </si>
  <si>
    <t>EG915UECAC</t>
  </si>
  <si>
    <t>EG915UEUDC</t>
  </si>
  <si>
    <t>EC200AEUV1HA</t>
  </si>
  <si>
    <t>EC200ACNV1DA</t>
  </si>
  <si>
    <t>EG915UCNAC</t>
  </si>
  <si>
    <t>EG915ULAAB</t>
  </si>
  <si>
    <t>EG915ULAAC</t>
  </si>
  <si>
    <t>EG915ULAAD</t>
  </si>
  <si>
    <t>BG95M1</t>
  </si>
  <si>
    <t>BG95M2</t>
  </si>
  <si>
    <t>BG95M3</t>
  </si>
  <si>
    <t>BG95M8</t>
  </si>
  <si>
    <t>BG95M9</t>
  </si>
  <si>
    <t>BG77LA</t>
  </si>
  <si>
    <t>EC600MCNLA</t>
  </si>
  <si>
    <t>EC600MCNLA_VOLTE</t>
  </si>
  <si>
    <t>EC600MCNLE</t>
  </si>
  <si>
    <t>EC600MCNLE_VOLTE</t>
  </si>
  <si>
    <t>EC600MCNLC</t>
  </si>
  <si>
    <t>EC600MCNLF</t>
  </si>
  <si>
    <t>EC200AEUHA</t>
  </si>
  <si>
    <t>EC200AAUHA</t>
  </si>
  <si>
    <t>EC200ACNDA</t>
  </si>
  <si>
    <t>EC200ACNHA</t>
  </si>
  <si>
    <t>EG915NEAAK</t>
  </si>
  <si>
    <t>EG915NLAAK</t>
  </si>
  <si>
    <t>EC800ZCNLD</t>
  </si>
  <si>
    <t>EC600ECNLC</t>
  </si>
  <si>
    <t>EC800ECNLC</t>
  </si>
  <si>
    <t>EC600ECNLC_AUDIO</t>
  </si>
  <si>
    <t>EC800ECNLC_AUDIO</t>
  </si>
  <si>
    <t>EC600NCNLA/LE</t>
  </si>
  <si>
    <t>EC600NCNLC/LF</t>
  </si>
  <si>
    <t>EC600NCNLD</t>
  </si>
  <si>
    <t>x0</t>
  </si>
  <si>
    <t>无</t>
  </si>
  <si>
    <t>x2</t>
  </si>
  <si>
    <t>x4</t>
  </si>
  <si>
    <t>x3</t>
  </si>
  <si>
    <t xml:space="preserve"> x2</t>
  </si>
  <si>
    <t>x5</t>
  </si>
  <si>
    <r>
      <rPr>
        <sz val="10.5"/>
        <color rgb="FF0070C0"/>
        <rFont val="Arial"/>
        <charset val="134"/>
      </rPr>
      <t>x35
(</t>
    </r>
    <r>
      <rPr>
        <sz val="10.5"/>
        <color rgb="FF0070C0"/>
        <rFont val="宋体"/>
        <charset val="134"/>
      </rPr>
      <t>最多34个，部分复用</t>
    </r>
    <r>
      <rPr>
        <sz val="10.5"/>
        <color rgb="FF0070C0"/>
        <rFont val="Arial"/>
        <charset val="134"/>
      </rPr>
      <t>)</t>
    </r>
  </si>
  <si>
    <r>
      <rPr>
        <sz val="10.5"/>
        <color rgb="FF0070C0"/>
        <rFont val="Arial"/>
        <charset val="134"/>
      </rPr>
      <t>x38
(</t>
    </r>
    <r>
      <rPr>
        <sz val="10.5"/>
        <color rgb="FF0070C0"/>
        <rFont val="宋体"/>
        <charset val="134"/>
      </rPr>
      <t>最多38个，部分复用</t>
    </r>
    <r>
      <rPr>
        <sz val="10.5"/>
        <color rgb="FF0070C0"/>
        <rFont val="Arial"/>
        <charset val="134"/>
      </rPr>
      <t>)</t>
    </r>
  </si>
  <si>
    <r>
      <rPr>
        <sz val="10.5"/>
        <color rgb="FF0070C0"/>
        <rFont val="Arial"/>
        <charset val="134"/>
      </rPr>
      <t>x38
(</t>
    </r>
    <r>
      <rPr>
        <sz val="10.5"/>
        <color rgb="FF0070C0"/>
        <rFont val="宋体"/>
        <charset val="134"/>
      </rPr>
      <t>最多34个，部分复用</t>
    </r>
    <r>
      <rPr>
        <sz val="10.5"/>
        <color rgb="FF0070C0"/>
        <rFont val="Arial"/>
        <charset val="134"/>
      </rPr>
      <t>)</t>
    </r>
  </si>
  <si>
    <r>
      <rPr>
        <sz val="10.5"/>
        <color rgb="FFFF0000"/>
        <rFont val="Arial"/>
        <charset val="134"/>
      </rPr>
      <t>x47
(</t>
    </r>
    <r>
      <rPr>
        <sz val="10.5"/>
        <color rgb="FFFF0000"/>
        <rFont val="宋体"/>
        <charset val="134"/>
      </rPr>
      <t>最多</t>
    </r>
    <r>
      <rPr>
        <sz val="10.5"/>
        <color rgb="FFFF0000"/>
        <rFont val="Arial"/>
        <charset val="134"/>
      </rPr>
      <t>47</t>
    </r>
    <r>
      <rPr>
        <sz val="10.5"/>
        <color rgb="FFFF0000"/>
        <rFont val="宋体"/>
        <charset val="134"/>
      </rPr>
      <t>个，部分复用</t>
    </r>
    <r>
      <rPr>
        <sz val="10.5"/>
        <color rgb="FFFF0000"/>
        <rFont val="Arial"/>
        <charset val="134"/>
      </rPr>
      <t>)</t>
    </r>
  </si>
  <si>
    <t>x47</t>
  </si>
  <si>
    <r>
      <rPr>
        <sz val="10.5"/>
        <color theme="7" tint="-0.249977111117893"/>
        <rFont val="Arial"/>
        <charset val="134"/>
      </rPr>
      <t>x47
(</t>
    </r>
    <r>
      <rPr>
        <sz val="10.5"/>
        <color theme="7" tint="-0.249977111117893"/>
        <rFont val="宋体"/>
        <charset val="134"/>
      </rPr>
      <t>最多</t>
    </r>
    <r>
      <rPr>
        <sz val="10.5"/>
        <color theme="7" tint="-0.249977111117893"/>
        <rFont val="Arial"/>
        <charset val="134"/>
      </rPr>
      <t>47</t>
    </r>
    <r>
      <rPr>
        <sz val="10.5"/>
        <color theme="7" tint="-0.249977111117893"/>
        <rFont val="宋体"/>
        <charset val="134"/>
      </rPr>
      <t>个，部分复用</t>
    </r>
    <r>
      <rPr>
        <sz val="10.5"/>
        <color theme="7" tint="-0.249977111117893"/>
        <rFont val="Arial"/>
        <charset val="134"/>
      </rPr>
      <t>)</t>
    </r>
  </si>
  <si>
    <r>
      <rPr>
        <sz val="10.5"/>
        <color rgb="FFFF0000"/>
        <rFont val="Arial"/>
        <charset val="134"/>
      </rPr>
      <t>x50
(</t>
    </r>
    <r>
      <rPr>
        <sz val="10.5"/>
        <color rgb="FFFF0000"/>
        <rFont val="宋体"/>
        <charset val="134"/>
      </rPr>
      <t>最多</t>
    </r>
    <r>
      <rPr>
        <sz val="10.5"/>
        <color rgb="FFFF0000"/>
        <rFont val="Arial"/>
        <charset val="134"/>
      </rPr>
      <t>50</t>
    </r>
    <r>
      <rPr>
        <sz val="10.5"/>
        <color rgb="FFFF0000"/>
        <rFont val="宋体"/>
        <charset val="134"/>
      </rPr>
      <t>个，部分复用</t>
    </r>
    <r>
      <rPr>
        <sz val="10.5"/>
        <color rgb="FFFF0000"/>
        <rFont val="Arial"/>
        <charset val="134"/>
      </rPr>
      <t>)</t>
    </r>
  </si>
  <si>
    <r>
      <rPr>
        <sz val="10.5"/>
        <color theme="1"/>
        <rFont val="Arial"/>
        <charset val="134"/>
      </rPr>
      <t>x44
(</t>
    </r>
    <r>
      <rPr>
        <sz val="10.5"/>
        <color theme="1"/>
        <rFont val="宋体"/>
        <charset val="134"/>
      </rPr>
      <t>最多</t>
    </r>
    <r>
      <rPr>
        <sz val="10.5"/>
        <color theme="1"/>
        <rFont val="Arial"/>
        <charset val="134"/>
      </rPr>
      <t>44</t>
    </r>
    <r>
      <rPr>
        <sz val="10.5"/>
        <color theme="1"/>
        <rFont val="宋体"/>
        <charset val="134"/>
      </rPr>
      <t>个，部分复用</t>
    </r>
    <r>
      <rPr>
        <sz val="10.5"/>
        <color theme="1"/>
        <rFont val="Arial"/>
        <charset val="134"/>
      </rPr>
      <t>)</t>
    </r>
  </si>
  <si>
    <r>
      <rPr>
        <sz val="10.5"/>
        <color theme="1"/>
        <rFont val="Arial"/>
        <charset val="134"/>
      </rPr>
      <t>x37
(</t>
    </r>
    <r>
      <rPr>
        <sz val="10.5"/>
        <color theme="1"/>
        <rFont val="宋体"/>
        <charset val="134"/>
      </rPr>
      <t>最多</t>
    </r>
    <r>
      <rPr>
        <sz val="10.5"/>
        <color theme="1"/>
        <rFont val="Arial"/>
        <charset val="134"/>
      </rPr>
      <t>37</t>
    </r>
    <r>
      <rPr>
        <sz val="10.5"/>
        <color theme="1"/>
        <rFont val="宋体"/>
        <charset val="134"/>
      </rPr>
      <t>个，部分复用</t>
    </r>
    <r>
      <rPr>
        <sz val="10.5"/>
        <color theme="1"/>
        <rFont val="Arial"/>
        <charset val="134"/>
      </rPr>
      <t>)</t>
    </r>
  </si>
  <si>
    <r>
      <rPr>
        <sz val="10.5"/>
        <color rgb="FFFF0000"/>
        <rFont val="Arial"/>
        <charset val="134"/>
      </rPr>
      <t>x40
(</t>
    </r>
    <r>
      <rPr>
        <sz val="10.5"/>
        <color rgb="FFFF0000"/>
        <rFont val="宋体"/>
        <charset val="134"/>
      </rPr>
      <t>最多</t>
    </r>
    <r>
      <rPr>
        <sz val="10.5"/>
        <color rgb="FFFF0000"/>
        <rFont val="Arial"/>
        <charset val="134"/>
      </rPr>
      <t>40</t>
    </r>
    <r>
      <rPr>
        <sz val="10.5"/>
        <color rgb="FFFF0000"/>
        <rFont val="宋体"/>
        <charset val="134"/>
      </rPr>
      <t>个，部分复用</t>
    </r>
    <r>
      <rPr>
        <sz val="10.5"/>
        <color rgb="FFFF0000"/>
        <rFont val="Arial"/>
        <charset val="134"/>
      </rPr>
      <t>)</t>
    </r>
  </si>
  <si>
    <r>
      <rPr>
        <sz val="10.5"/>
        <color rgb="FFFF0000"/>
        <rFont val="Arial"/>
        <charset val="134"/>
      </rPr>
      <t>x41
(</t>
    </r>
    <r>
      <rPr>
        <sz val="10.5"/>
        <color rgb="FFFF0000"/>
        <rFont val="宋体"/>
        <charset val="134"/>
      </rPr>
      <t>最多41个，部分复用</t>
    </r>
    <r>
      <rPr>
        <sz val="10.5"/>
        <color rgb="FFFF0000"/>
        <rFont val="Arial"/>
        <charset val="134"/>
      </rPr>
      <t>)</t>
    </r>
  </si>
  <si>
    <r>
      <rPr>
        <sz val="10.5"/>
        <color rgb="FFFF0000"/>
        <rFont val="Arial"/>
        <charset val="134"/>
      </rPr>
      <t>x39
(</t>
    </r>
    <r>
      <rPr>
        <sz val="10.5"/>
        <color rgb="FFFF0000"/>
        <rFont val="宋体"/>
        <charset val="134"/>
      </rPr>
      <t>最多</t>
    </r>
    <r>
      <rPr>
        <sz val="10.5"/>
        <color rgb="FFFF0000"/>
        <rFont val="Arial"/>
        <charset val="134"/>
      </rPr>
      <t>39</t>
    </r>
    <r>
      <rPr>
        <sz val="10.5"/>
        <color rgb="FFFF0000"/>
        <rFont val="宋体"/>
        <charset val="134"/>
      </rPr>
      <t>个，部分复用</t>
    </r>
    <r>
      <rPr>
        <sz val="10.5"/>
        <color rgb="FFFF0000"/>
        <rFont val="Arial"/>
        <charset val="134"/>
      </rPr>
      <t>)</t>
    </r>
  </si>
  <si>
    <r>
      <rPr>
        <sz val="10.5"/>
        <color theme="1"/>
        <rFont val="Arial"/>
        <charset val="134"/>
      </rPr>
      <t>x46
(</t>
    </r>
    <r>
      <rPr>
        <sz val="10.5"/>
        <color theme="1"/>
        <rFont val="宋体"/>
        <charset val="134"/>
      </rPr>
      <t>最多</t>
    </r>
    <r>
      <rPr>
        <sz val="10.5"/>
        <color theme="1"/>
        <rFont val="Arial"/>
        <charset val="134"/>
      </rPr>
      <t>46</t>
    </r>
    <r>
      <rPr>
        <sz val="10.5"/>
        <color theme="1"/>
        <rFont val="宋体"/>
        <charset val="134"/>
      </rPr>
      <t>个，部分复用，部分不可同时使用</t>
    </r>
    <r>
      <rPr>
        <sz val="10.5"/>
        <color theme="1"/>
        <rFont val="Arial"/>
        <charset val="134"/>
      </rPr>
      <t>)</t>
    </r>
  </si>
  <si>
    <r>
      <rPr>
        <sz val="10.5"/>
        <color theme="1"/>
        <rFont val="Arial"/>
        <charset val="134"/>
      </rPr>
      <t>x47
(</t>
    </r>
    <r>
      <rPr>
        <sz val="10.5"/>
        <color theme="1"/>
        <rFont val="宋体"/>
        <charset val="134"/>
      </rPr>
      <t>最多</t>
    </r>
    <r>
      <rPr>
        <sz val="10.5"/>
        <color theme="1"/>
        <rFont val="Arial"/>
        <charset val="134"/>
      </rPr>
      <t>47</t>
    </r>
    <r>
      <rPr>
        <sz val="10.5"/>
        <color theme="1"/>
        <rFont val="宋体"/>
        <charset val="134"/>
      </rPr>
      <t>个，部分复用，部分不可同时使用</t>
    </r>
    <r>
      <rPr>
        <sz val="10.5"/>
        <color theme="1"/>
        <rFont val="Arial"/>
        <charset val="134"/>
      </rPr>
      <t>)</t>
    </r>
  </si>
  <si>
    <r>
      <rPr>
        <sz val="10.5"/>
        <color theme="1"/>
        <rFont val="Arial"/>
        <charset val="134"/>
      </rPr>
      <t>x50
(</t>
    </r>
    <r>
      <rPr>
        <sz val="10.5"/>
        <color theme="1"/>
        <rFont val="宋体"/>
        <charset val="134"/>
      </rPr>
      <t>最多</t>
    </r>
    <r>
      <rPr>
        <sz val="10.5"/>
        <color theme="1"/>
        <rFont val="Arial"/>
        <charset val="134"/>
      </rPr>
      <t>50</t>
    </r>
    <r>
      <rPr>
        <sz val="10.5"/>
        <color theme="1"/>
        <rFont val="宋体"/>
        <charset val="134"/>
      </rPr>
      <t>个，部分复用，部分不可同时使用</t>
    </r>
    <r>
      <rPr>
        <sz val="10.5"/>
        <color theme="1"/>
        <rFont val="Arial"/>
        <charset val="134"/>
      </rPr>
      <t>)</t>
    </r>
  </si>
  <si>
    <r>
      <rPr>
        <sz val="10.5"/>
        <color theme="1"/>
        <rFont val="Arial"/>
        <charset val="134"/>
      </rPr>
      <t>x41
(</t>
    </r>
    <r>
      <rPr>
        <sz val="10.5"/>
        <color theme="1"/>
        <rFont val="宋体"/>
        <charset val="134"/>
      </rPr>
      <t>最多</t>
    </r>
    <r>
      <rPr>
        <sz val="10.5"/>
        <color theme="1"/>
        <rFont val="Arial"/>
        <charset val="134"/>
      </rPr>
      <t>41</t>
    </r>
    <r>
      <rPr>
        <sz val="10.5"/>
        <color theme="1"/>
        <rFont val="宋体"/>
        <charset val="134"/>
      </rPr>
      <t>个，部分复用，部分不可同时使用</t>
    </r>
    <r>
      <rPr>
        <sz val="10.5"/>
        <color theme="1"/>
        <rFont val="Arial"/>
        <charset val="134"/>
      </rPr>
      <t>)</t>
    </r>
  </si>
  <si>
    <r>
      <rPr>
        <sz val="10.5"/>
        <color rgb="FFFF0000"/>
        <rFont val="Arial"/>
        <charset val="134"/>
      </rPr>
      <t>x41
(</t>
    </r>
    <r>
      <rPr>
        <sz val="10.5"/>
        <color rgb="FFFF0000"/>
        <rFont val="宋体"/>
        <charset val="134"/>
      </rPr>
      <t>最多</t>
    </r>
    <r>
      <rPr>
        <sz val="10.5"/>
        <color rgb="FFFF0000"/>
        <rFont val="Arial"/>
        <charset val="134"/>
      </rPr>
      <t>41</t>
    </r>
    <r>
      <rPr>
        <sz val="10.5"/>
        <color rgb="FFFF0000"/>
        <rFont val="宋体"/>
        <charset val="134"/>
      </rPr>
      <t>个，部分复用</t>
    </r>
    <r>
      <rPr>
        <sz val="10.5"/>
        <color rgb="FFFF0000"/>
        <rFont val="Arial"/>
        <charset val="134"/>
      </rPr>
      <t>)</t>
    </r>
  </si>
  <si>
    <r>
      <rPr>
        <sz val="10.5"/>
        <color rgb="FFFF0000"/>
        <rFont val="Arial"/>
        <charset val="134"/>
      </rPr>
      <t>x41
(</t>
    </r>
    <r>
      <rPr>
        <sz val="10.5"/>
        <color rgb="FFFF0000"/>
        <rFont val="宋体"/>
        <charset val="134"/>
      </rPr>
      <t>最多</t>
    </r>
    <r>
      <rPr>
        <sz val="10.5"/>
        <color rgb="FFFF0000"/>
        <rFont val="Arial"/>
        <charset val="134"/>
      </rPr>
      <t>41</t>
    </r>
    <r>
      <rPr>
        <sz val="10.5"/>
        <color rgb="FFFF0000"/>
        <rFont val="宋体"/>
        <charset val="134"/>
      </rPr>
      <t>个，部分复用，部分不可同时使用</t>
    </r>
    <r>
      <rPr>
        <sz val="10.5"/>
        <color rgb="FFFF0000"/>
        <rFont val="Arial"/>
        <charset val="134"/>
      </rPr>
      <t>)</t>
    </r>
  </si>
  <si>
    <r>
      <rPr>
        <sz val="10.5"/>
        <color rgb="FFFF0000"/>
        <rFont val="Arial"/>
        <charset val="134"/>
      </rPr>
      <t>x29
(</t>
    </r>
    <r>
      <rPr>
        <sz val="10.5"/>
        <color rgb="FFFF0000"/>
        <rFont val="宋体"/>
        <charset val="134"/>
      </rPr>
      <t>最多</t>
    </r>
    <r>
      <rPr>
        <sz val="10.5"/>
        <color rgb="FFFF0000"/>
        <rFont val="Arial"/>
        <charset val="134"/>
      </rPr>
      <t>29</t>
    </r>
    <r>
      <rPr>
        <sz val="10.5"/>
        <color rgb="FFFF0000"/>
        <rFont val="宋体"/>
        <charset val="134"/>
      </rPr>
      <t>个，部分复用</t>
    </r>
    <r>
      <rPr>
        <sz val="10.5"/>
        <color rgb="FFFF0000"/>
        <rFont val="Arial"/>
        <charset val="134"/>
      </rPr>
      <t>)</t>
    </r>
  </si>
  <si>
    <r>
      <rPr>
        <sz val="10.5"/>
        <color theme="4" tint="-0.249977111117893"/>
        <rFont val="Arial"/>
        <charset val="134"/>
      </rPr>
      <t>x41
(</t>
    </r>
    <r>
      <rPr>
        <sz val="10.5"/>
        <color theme="4" tint="-0.249977111117893"/>
        <rFont val="宋体"/>
        <charset val="134"/>
      </rPr>
      <t>最多</t>
    </r>
    <r>
      <rPr>
        <sz val="10.5"/>
        <color theme="4" tint="-0.249977111117893"/>
        <rFont val="Arial"/>
        <charset val="134"/>
      </rPr>
      <t>41</t>
    </r>
    <r>
      <rPr>
        <sz val="10.5"/>
        <color theme="4" tint="-0.249977111117893"/>
        <rFont val="宋体"/>
        <charset val="134"/>
      </rPr>
      <t>个，部分复用</t>
    </r>
    <r>
      <rPr>
        <sz val="10.5"/>
        <color theme="4" tint="-0.249977111117893"/>
        <rFont val="Arial"/>
        <charset val="134"/>
      </rPr>
      <t>)</t>
    </r>
  </si>
  <si>
    <r>
      <rPr>
        <sz val="10.5"/>
        <color theme="1"/>
        <rFont val="Arial"/>
        <charset val="134"/>
      </rPr>
      <t>x21
(</t>
    </r>
    <r>
      <rPr>
        <sz val="10.5"/>
        <color theme="1"/>
        <rFont val="宋体"/>
        <charset val="134"/>
      </rPr>
      <t>最多</t>
    </r>
    <r>
      <rPr>
        <sz val="10.5"/>
        <color theme="1"/>
        <rFont val="Arial"/>
        <charset val="134"/>
      </rPr>
      <t>21</t>
    </r>
    <r>
      <rPr>
        <sz val="10.5"/>
        <color theme="1"/>
        <rFont val="宋体"/>
        <charset val="134"/>
      </rPr>
      <t>个，部分复用</t>
    </r>
    <r>
      <rPr>
        <sz val="10.5"/>
        <color theme="1"/>
        <rFont val="Arial"/>
        <charset val="134"/>
      </rPr>
      <t>)</t>
    </r>
  </si>
  <si>
    <r>
      <rPr>
        <sz val="10.5"/>
        <color rgb="FFFF0000"/>
        <rFont val="Arial"/>
        <charset val="134"/>
      </rPr>
      <t>x30
(</t>
    </r>
    <r>
      <rPr>
        <sz val="10.5"/>
        <color rgb="FFFF0000"/>
        <rFont val="宋体"/>
        <charset val="134"/>
      </rPr>
      <t>最多</t>
    </r>
    <r>
      <rPr>
        <sz val="10.5"/>
        <color rgb="FFFF0000"/>
        <rFont val="Arial"/>
        <charset val="134"/>
      </rPr>
      <t>30</t>
    </r>
    <r>
      <rPr>
        <sz val="10.5"/>
        <color rgb="FFFF0000"/>
        <rFont val="宋体"/>
        <charset val="134"/>
      </rPr>
      <t>个，部分复用</t>
    </r>
    <r>
      <rPr>
        <sz val="10.5"/>
        <color rgb="FFFF0000"/>
        <rFont val="Arial"/>
        <charset val="134"/>
      </rPr>
      <t>)</t>
    </r>
  </si>
  <si>
    <r>
      <rPr>
        <sz val="10.5"/>
        <color theme="1"/>
        <rFont val="Arial"/>
        <charset val="134"/>
      </rPr>
      <t>x34
(</t>
    </r>
    <r>
      <rPr>
        <sz val="10.5"/>
        <color theme="1"/>
        <rFont val="宋体"/>
        <charset val="134"/>
      </rPr>
      <t>最多</t>
    </r>
    <r>
      <rPr>
        <sz val="10.5"/>
        <color theme="1"/>
        <rFont val="Arial"/>
        <charset val="134"/>
      </rPr>
      <t>34</t>
    </r>
    <r>
      <rPr>
        <sz val="10.5"/>
        <color theme="1"/>
        <rFont val="宋体"/>
        <charset val="134"/>
      </rPr>
      <t>个，部分复用</t>
    </r>
    <r>
      <rPr>
        <sz val="10.5"/>
        <color theme="1"/>
        <rFont val="Arial"/>
        <charset val="134"/>
      </rPr>
      <t>)</t>
    </r>
  </si>
  <si>
    <r>
      <rPr>
        <sz val="10.5"/>
        <color theme="1"/>
        <rFont val="Arial"/>
        <charset val="134"/>
      </rPr>
      <t>x45
(</t>
    </r>
    <r>
      <rPr>
        <sz val="10.5"/>
        <color theme="1"/>
        <rFont val="宋体"/>
        <charset val="134"/>
      </rPr>
      <t>最多</t>
    </r>
    <r>
      <rPr>
        <sz val="10.5"/>
        <color theme="1"/>
        <rFont val="Arial"/>
        <charset val="134"/>
      </rPr>
      <t>45</t>
    </r>
    <r>
      <rPr>
        <sz val="10.5"/>
        <color theme="1"/>
        <rFont val="宋体"/>
        <charset val="134"/>
      </rPr>
      <t>个，部分复用</t>
    </r>
    <r>
      <rPr>
        <sz val="10.5"/>
        <color theme="1"/>
        <rFont val="Arial"/>
        <charset val="134"/>
      </rPr>
      <t>)</t>
    </r>
  </si>
  <si>
    <r>
      <rPr>
        <sz val="10.5"/>
        <color theme="1"/>
        <rFont val="Arial"/>
        <charset val="134"/>
      </rPr>
      <t>x36
(</t>
    </r>
    <r>
      <rPr>
        <sz val="10.5"/>
        <color theme="1"/>
        <rFont val="宋体"/>
        <charset val="134"/>
      </rPr>
      <t>最多</t>
    </r>
    <r>
      <rPr>
        <sz val="10.5"/>
        <color theme="1"/>
        <rFont val="Arial"/>
        <charset val="134"/>
      </rPr>
      <t>36</t>
    </r>
    <r>
      <rPr>
        <sz val="10.5"/>
        <color theme="1"/>
        <rFont val="宋体"/>
        <charset val="134"/>
      </rPr>
      <t>个，部分复用</t>
    </r>
    <r>
      <rPr>
        <sz val="10.5"/>
        <color theme="1"/>
        <rFont val="Arial"/>
        <charset val="134"/>
      </rPr>
      <t>)</t>
    </r>
  </si>
  <si>
    <r>
      <rPr>
        <sz val="10.5"/>
        <color theme="1"/>
        <rFont val="Arial"/>
        <charset val="134"/>
      </rPr>
      <t>x41
(</t>
    </r>
    <r>
      <rPr>
        <sz val="10.5"/>
        <color theme="1"/>
        <rFont val="宋体"/>
        <charset val="134"/>
      </rPr>
      <t>最多</t>
    </r>
    <r>
      <rPr>
        <sz val="10.5"/>
        <color theme="1"/>
        <rFont val="Arial"/>
        <charset val="134"/>
      </rPr>
      <t>41</t>
    </r>
    <r>
      <rPr>
        <sz val="10.5"/>
        <color theme="1"/>
        <rFont val="宋体"/>
        <charset val="134"/>
      </rPr>
      <t>个，部分复用</t>
    </r>
    <r>
      <rPr>
        <sz val="10.5"/>
        <color theme="1"/>
        <rFont val="Arial"/>
        <charset val="134"/>
      </rPr>
      <t>)</t>
    </r>
  </si>
  <si>
    <r>
      <rPr>
        <sz val="10.5"/>
        <color theme="1"/>
        <rFont val="Arial"/>
        <charset val="134"/>
      </rPr>
      <t>x40
(</t>
    </r>
    <r>
      <rPr>
        <sz val="10.5"/>
        <color theme="1"/>
        <rFont val="宋体"/>
        <charset val="134"/>
      </rPr>
      <t>最多</t>
    </r>
    <r>
      <rPr>
        <sz val="10.5"/>
        <color theme="1"/>
        <rFont val="Arial"/>
        <charset val="134"/>
      </rPr>
      <t>40</t>
    </r>
    <r>
      <rPr>
        <sz val="10.5"/>
        <color theme="1"/>
        <rFont val="宋体"/>
        <charset val="134"/>
      </rPr>
      <t>个，部分复用</t>
    </r>
    <r>
      <rPr>
        <sz val="10.5"/>
        <color theme="1"/>
        <rFont val="Arial"/>
        <charset val="134"/>
      </rPr>
      <t>)</t>
    </r>
  </si>
  <si>
    <r>
      <rPr>
        <sz val="10.5"/>
        <color rgb="FFFF0000"/>
        <rFont val="Arial"/>
        <charset val="134"/>
      </rPr>
      <t>x38
(</t>
    </r>
    <r>
      <rPr>
        <sz val="10.5"/>
        <color rgb="FFFF0000"/>
        <rFont val="宋体"/>
        <charset val="134"/>
      </rPr>
      <t>最多</t>
    </r>
    <r>
      <rPr>
        <sz val="10.5"/>
        <color rgb="FFFF0000"/>
        <rFont val="Arial"/>
        <charset val="134"/>
      </rPr>
      <t>38</t>
    </r>
    <r>
      <rPr>
        <sz val="10.5"/>
        <color rgb="FFFF0000"/>
        <rFont val="宋体"/>
        <charset val="134"/>
      </rPr>
      <t>个，部分复用</t>
    </r>
    <r>
      <rPr>
        <sz val="10.5"/>
        <color rgb="FFFF0000"/>
        <rFont val="Arial"/>
        <charset val="134"/>
      </rPr>
      <t>)</t>
    </r>
  </si>
  <si>
    <r>
      <rPr>
        <sz val="10.5"/>
        <color theme="1"/>
        <rFont val="Arial"/>
        <charset val="134"/>
      </rPr>
      <t>x33
(</t>
    </r>
    <r>
      <rPr>
        <sz val="10.5"/>
        <color theme="1"/>
        <rFont val="宋体"/>
        <charset val="134"/>
      </rPr>
      <t>最多</t>
    </r>
    <r>
      <rPr>
        <sz val="10.5"/>
        <color theme="1"/>
        <rFont val="Arial"/>
        <charset val="134"/>
      </rPr>
      <t>33</t>
    </r>
    <r>
      <rPr>
        <sz val="10.5"/>
        <color theme="1"/>
        <rFont val="宋体"/>
        <charset val="134"/>
      </rPr>
      <t>个，部分复用</t>
    </r>
    <r>
      <rPr>
        <sz val="10.5"/>
        <color theme="1"/>
        <rFont val="Arial"/>
        <charset val="134"/>
      </rPr>
      <t>)</t>
    </r>
  </si>
  <si>
    <r>
      <rPr>
        <sz val="10.5"/>
        <color theme="1"/>
        <rFont val="Arial"/>
        <charset val="134"/>
      </rPr>
      <t>x30
(</t>
    </r>
    <r>
      <rPr>
        <sz val="10.5"/>
        <color theme="1"/>
        <rFont val="宋体"/>
        <charset val="134"/>
      </rPr>
      <t>最多</t>
    </r>
    <r>
      <rPr>
        <sz val="10.5"/>
        <color theme="1"/>
        <rFont val="Arial"/>
        <charset val="134"/>
      </rPr>
      <t>30</t>
    </r>
    <r>
      <rPr>
        <sz val="10.5"/>
        <color theme="1"/>
        <rFont val="宋体"/>
        <charset val="134"/>
      </rPr>
      <t>个，部分复用</t>
    </r>
    <r>
      <rPr>
        <sz val="10.5"/>
        <color theme="1"/>
        <rFont val="Arial"/>
        <charset val="134"/>
      </rPr>
      <t>)</t>
    </r>
  </si>
  <si>
    <r>
      <rPr>
        <sz val="10.5"/>
        <color rgb="FFFF0000"/>
        <rFont val="Arial"/>
        <charset val="134"/>
      </rPr>
      <t>x37
(</t>
    </r>
    <r>
      <rPr>
        <sz val="10.5"/>
        <color rgb="FFFF0000"/>
        <rFont val="宋体"/>
        <charset val="134"/>
      </rPr>
      <t>最多</t>
    </r>
    <r>
      <rPr>
        <sz val="10.5"/>
        <color rgb="FFFF0000"/>
        <rFont val="Arial"/>
        <charset val="134"/>
      </rPr>
      <t>37</t>
    </r>
    <r>
      <rPr>
        <sz val="10.5"/>
        <color rgb="FFFF0000"/>
        <rFont val="宋体"/>
        <charset val="134"/>
      </rPr>
      <t>个，部分复用</t>
    </r>
    <r>
      <rPr>
        <sz val="10.5"/>
        <color rgb="FFFF0000"/>
        <rFont val="Arial"/>
        <charset val="134"/>
      </rPr>
      <t>)</t>
    </r>
  </si>
  <si>
    <r>
      <rPr>
        <sz val="10.5"/>
        <color theme="1"/>
        <rFont val="Arial"/>
        <charset val="134"/>
      </rPr>
      <t>x15
(</t>
    </r>
    <r>
      <rPr>
        <sz val="10.5"/>
        <color theme="1"/>
        <rFont val="宋体"/>
        <charset val="134"/>
      </rPr>
      <t>最多</t>
    </r>
    <r>
      <rPr>
        <sz val="10.5"/>
        <color theme="1"/>
        <rFont val="Arial"/>
        <charset val="134"/>
      </rPr>
      <t>15</t>
    </r>
    <r>
      <rPr>
        <sz val="10.5"/>
        <color theme="1"/>
        <rFont val="宋体"/>
        <charset val="134"/>
      </rPr>
      <t>个，部分复用</t>
    </r>
    <r>
      <rPr>
        <sz val="10.5"/>
        <color theme="1"/>
        <rFont val="Arial"/>
        <charset val="134"/>
      </rPr>
      <t>)</t>
    </r>
  </si>
  <si>
    <r>
      <rPr>
        <sz val="10.5"/>
        <color rgb="FFFF0000"/>
        <rFont val="Arial"/>
        <charset val="134"/>
      </rPr>
      <t>x20
(</t>
    </r>
    <r>
      <rPr>
        <sz val="10.5"/>
        <color rgb="FFFF0000"/>
        <rFont val="宋体"/>
        <charset val="134"/>
      </rPr>
      <t>最多</t>
    </r>
    <r>
      <rPr>
        <sz val="10.5"/>
        <color rgb="FFFF0000"/>
        <rFont val="Arial"/>
        <charset val="134"/>
      </rPr>
      <t>20</t>
    </r>
    <r>
      <rPr>
        <sz val="10.5"/>
        <color rgb="FFFF0000"/>
        <rFont val="宋体"/>
        <charset val="134"/>
      </rPr>
      <t>个，部分复用</t>
    </r>
    <r>
      <rPr>
        <sz val="10.5"/>
        <color rgb="FFFF0000"/>
        <rFont val="Arial"/>
        <charset val="134"/>
      </rPr>
      <t>)</t>
    </r>
  </si>
  <si>
    <r>
      <rPr>
        <sz val="10.5"/>
        <color theme="1"/>
        <rFont val="Arial"/>
        <charset val="134"/>
      </rPr>
      <t>x17
(</t>
    </r>
    <r>
      <rPr>
        <sz val="10.5"/>
        <color theme="1"/>
        <rFont val="宋体"/>
        <charset val="134"/>
      </rPr>
      <t>最多</t>
    </r>
    <r>
      <rPr>
        <sz val="10.5"/>
        <color theme="1"/>
        <rFont val="Arial"/>
        <charset val="134"/>
      </rPr>
      <t>17</t>
    </r>
    <r>
      <rPr>
        <sz val="10.5"/>
        <color theme="1"/>
        <rFont val="宋体"/>
        <charset val="134"/>
      </rPr>
      <t>个，部分复用</t>
    </r>
    <r>
      <rPr>
        <sz val="10.5"/>
        <color theme="1"/>
        <rFont val="Arial"/>
        <charset val="134"/>
      </rPr>
      <t>)</t>
    </r>
  </si>
  <si>
    <t>X2</t>
  </si>
  <si>
    <r>
      <rPr>
        <sz val="10.5"/>
        <color rgb="FF0070C0"/>
        <rFont val="Arial"/>
        <charset val="134"/>
      </rPr>
      <t>x13
(</t>
    </r>
    <r>
      <rPr>
        <sz val="10.5"/>
        <color rgb="FF0070C0"/>
        <rFont val="宋体"/>
        <charset val="134"/>
      </rPr>
      <t>最多13个，部分复用</t>
    </r>
    <r>
      <rPr>
        <sz val="10.5"/>
        <color rgb="FF0070C0"/>
        <rFont val="Arial"/>
        <charset val="134"/>
      </rPr>
      <t>)</t>
    </r>
  </si>
  <si>
    <t>*PWM&amp;*Codec</t>
  </si>
  <si>
    <t>SPK</t>
  </si>
  <si>
    <t>HP / LOUDSPK / SPK</t>
  </si>
  <si>
    <t>LOUDSPK</t>
  </si>
  <si>
    <t>HP / SPK</t>
  </si>
  <si>
    <t>*Codec</t>
  </si>
  <si>
    <t>320K</t>
  </si>
  <si>
    <t>388K</t>
  </si>
  <si>
    <t>576K</t>
  </si>
  <si>
    <t>384K</t>
  </si>
  <si>
    <t>324K</t>
  </si>
  <si>
    <t>128K</t>
  </si>
  <si>
    <t>576k</t>
  </si>
  <si>
    <t>1M</t>
  </si>
  <si>
    <t>3072K</t>
  </si>
  <si>
    <t>640K</t>
  </si>
  <si>
    <t>680K</t>
  </si>
  <si>
    <t>360K</t>
  </si>
  <si>
    <t>4.5M</t>
  </si>
  <si>
    <t>2984K</t>
  </si>
  <si>
    <t>1.5M</t>
  </si>
  <si>
    <t>3956K</t>
  </si>
  <si>
    <t>2.5M</t>
  </si>
  <si>
    <t>336K</t>
  </si>
  <si>
    <r>
      <rPr>
        <sz val="10.5"/>
        <color theme="1"/>
        <rFont val="Arial"/>
        <charset val="134"/>
      </rPr>
      <t>GC</t>
    </r>
    <r>
      <rPr>
        <sz val="10.5"/>
        <color theme="1"/>
        <rFont val="宋体"/>
        <charset val="134"/>
      </rPr>
      <t>内存</t>
    </r>
  </si>
  <si>
    <t>64K</t>
  </si>
  <si>
    <t>512KB</t>
  </si>
  <si>
    <t>832KB</t>
  </si>
  <si>
    <t>1280K</t>
  </si>
  <si>
    <t>650k</t>
  </si>
  <si>
    <t>450k</t>
  </si>
  <si>
    <t>200K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</si>
</sst>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?/??"/>
  </numFmts>
  <fonts count="8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7" tint="-0.249977111117893"/>
      <name val="宋体"/>
      <charset val="134"/>
      <scheme val="minor"/>
    </font>
    <font>
      <sz val="11"/>
      <color theme="4" tint="-0.249977111117893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rgb="FFFF0000"/>
      <name val="宋体"/>
      <charset val="134"/>
    </font>
    <font>
      <b/>
      <sz val="10.5"/>
      <color theme="7" tint="-0.249977111117893"/>
      <name val="宋体"/>
      <charset val="134"/>
    </font>
    <font>
      <b/>
      <sz val="10.5"/>
      <color rgb="FFFF0000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b/>
      <sz val="10.5"/>
      <color theme="4" tint="-0.249977111117893"/>
      <name val="宋体"/>
      <charset val="134"/>
    </font>
    <font>
      <sz val="10.5"/>
      <color theme="1"/>
      <name val="Arial"/>
      <charset val="134"/>
    </font>
    <font>
      <sz val="10.5"/>
      <color rgb="FF0070C0"/>
      <name val="Arial"/>
      <charset val="134"/>
    </font>
    <font>
      <sz val="10.5"/>
      <color rgb="FFFF0000"/>
      <name val="Arial"/>
      <charset val="134"/>
    </font>
    <font>
      <sz val="10.5"/>
      <color theme="7" tint="-0.249977111117893"/>
      <name val="Arial"/>
      <charset val="134"/>
    </font>
    <font>
      <sz val="10.5"/>
      <color theme="1"/>
      <name val="微软雅黑"/>
      <charset val="134"/>
    </font>
    <font>
      <sz val="10.5"/>
      <color theme="4" tint="-0.249977111117893"/>
      <name val="Arial"/>
      <charset val="134"/>
    </font>
    <font>
      <sz val="10.5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2"/>
      <color rgb="FF000000"/>
      <name val="Arial"/>
      <charset val="134"/>
    </font>
    <font>
      <sz val="10"/>
      <color rgb="FF000000"/>
      <name val="Arial"/>
      <charset val="134"/>
    </font>
    <font>
      <sz val="10"/>
      <color rgb="FFA5A5A5"/>
      <name val="Arial"/>
      <charset val="134"/>
    </font>
    <font>
      <sz val="10"/>
      <color rgb="FF000000"/>
      <name val="Calibri"/>
      <charset val="134"/>
    </font>
    <font>
      <sz val="10"/>
      <color rgb="FFFF0000"/>
      <name val="Arial"/>
      <charset val="134"/>
    </font>
    <font>
      <sz val="10"/>
      <color rgb="FF939393"/>
      <name val="Arial"/>
      <charset val="134"/>
    </font>
    <font>
      <sz val="10"/>
      <color rgb="FF939393"/>
      <name val="宋体"/>
      <charset val="134"/>
      <scheme val="minor"/>
    </font>
    <font>
      <sz val="10"/>
      <color rgb="FFA5A5A5"/>
      <name val="宋体"/>
      <charset val="134"/>
      <scheme val="minor"/>
    </font>
    <font>
      <sz val="10"/>
      <color rgb="FF000000"/>
      <name val="微软雅黑"/>
      <charset val="134"/>
    </font>
    <font>
      <sz val="10"/>
      <color rgb="FFD8D8D8"/>
      <name val="Arial"/>
      <charset val="134"/>
    </font>
    <font>
      <sz val="10"/>
      <color rgb="FF000000"/>
      <name val="Segoe UI Symbol"/>
      <charset val="134"/>
    </font>
    <font>
      <sz val="10"/>
      <color rgb="FFA5A5A5"/>
      <name val="Calibri"/>
      <charset val="134"/>
    </font>
    <font>
      <sz val="10"/>
      <color rgb="FFFF0000"/>
      <name val="宋体"/>
      <charset val="134"/>
      <scheme val="minor"/>
    </font>
    <font>
      <b/>
      <sz val="24"/>
      <color rgb="FFFF0000"/>
      <name val="微软雅黑"/>
      <charset val="134"/>
    </font>
    <font>
      <b/>
      <sz val="12"/>
      <color theme="1"/>
      <name val="宋体"/>
      <charset val="134"/>
      <scheme val="minor"/>
    </font>
    <font>
      <sz val="12"/>
      <color rgb="FF0070C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0" tint="-0.349986266670736"/>
      <name val="宋体"/>
      <charset val="134"/>
      <scheme val="minor"/>
    </font>
    <font>
      <sz val="12"/>
      <color rgb="FF0070C0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sz val="26"/>
      <color theme="1"/>
      <name val="宋体"/>
      <charset val="134"/>
      <scheme val="minor"/>
    </font>
    <font>
      <b/>
      <sz val="20"/>
      <color theme="1"/>
      <name val="Arial"/>
      <charset val="134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theme="1"/>
      <name val="黑体"/>
      <charset val="134"/>
    </font>
    <font>
      <u/>
      <sz val="14"/>
      <color theme="10"/>
      <name val="宋体"/>
      <charset val="134"/>
      <scheme val="minor"/>
    </font>
    <font>
      <b/>
      <sz val="14"/>
      <color rgb="FF7030A0"/>
      <name val="黑体"/>
      <charset val="134"/>
    </font>
    <font>
      <sz val="16"/>
      <color theme="1"/>
      <name val="宋体"/>
      <charset val="134"/>
      <scheme val="minor"/>
    </font>
    <font>
      <i/>
      <sz val="16"/>
      <color theme="1"/>
      <name val="宋体"/>
      <charset val="134"/>
      <scheme val="minor"/>
    </font>
    <font>
      <i/>
      <sz val="16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FF0000"/>
      <name val="宋体"/>
      <charset val="134"/>
    </font>
    <font>
      <sz val="10.5"/>
      <color rgb="FF0070C0"/>
      <name val="宋体"/>
      <charset val="134"/>
    </font>
    <font>
      <sz val="12"/>
      <color rgb="FF000000"/>
      <name val="微软雅黑"/>
      <charset val="134"/>
    </font>
    <font>
      <sz val="12"/>
      <color rgb="FF000000"/>
      <name val="宋体"/>
      <charset val="134"/>
    </font>
    <font>
      <b/>
      <sz val="10"/>
      <color rgb="FF277C4F"/>
      <name val="宋体"/>
      <charset val="134"/>
      <scheme val="minor"/>
    </font>
    <font>
      <sz val="10"/>
      <color theme="0" tint="-0.499984740745262"/>
      <name val="宋体"/>
      <charset val="134"/>
      <scheme val="minor"/>
    </font>
    <font>
      <sz val="10.5"/>
      <color theme="4" tint="-0.249977111117893"/>
      <name val="宋体"/>
      <charset val="134"/>
    </font>
    <font>
      <sz val="26"/>
      <color rgb="FFFF0000"/>
      <name val="宋体"/>
      <charset val="134"/>
      <scheme val="minor"/>
    </font>
    <font>
      <b/>
      <sz val="20"/>
      <color theme="1"/>
      <name val="SimSun"/>
      <charset val="134"/>
    </font>
    <font>
      <b/>
      <sz val="20"/>
      <color theme="1"/>
      <name val="宋体"/>
      <charset val="134"/>
    </font>
    <font>
      <sz val="10.5"/>
      <color theme="7" tint="-0.249977111117893"/>
      <name val="宋体"/>
      <charset val="134"/>
    </font>
    <font>
      <b/>
      <sz val="14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theme="8" tint="0.399853511154515"/>
        <bgColor indexed="64"/>
      </patternFill>
    </fill>
    <fill>
      <patternFill patternType="solid">
        <fgColor rgb="FF92CDDC"/>
        <bgColor rgb="FF000000"/>
      </patternFill>
    </fill>
    <fill>
      <patternFill patternType="solid">
        <fgColor theme="9" tint="0.79985961485641"/>
        <bgColor indexed="64"/>
      </patternFill>
    </fill>
    <fill>
      <patternFill patternType="solid">
        <fgColor theme="9" tint="0.799829096346934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76195562608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7EC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D8E5BC"/>
        <bgColor indexed="64"/>
      </patternFill>
    </fill>
    <fill>
      <patternFill patternType="solid">
        <fgColor theme="9" tint="0.79973754081850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8535111545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8" borderId="33" applyNumberFormat="0" applyFon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34" applyNumberFormat="0" applyFill="0" applyAlignment="0" applyProtection="0">
      <alignment vertical="center"/>
    </xf>
    <xf numFmtId="0" fontId="63" fillId="0" borderId="34" applyNumberFormat="0" applyFill="0" applyAlignment="0" applyProtection="0">
      <alignment vertical="center"/>
    </xf>
    <xf numFmtId="0" fontId="64" fillId="0" borderId="35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19" borderId="36" applyNumberFormat="0" applyAlignment="0" applyProtection="0">
      <alignment vertical="center"/>
    </xf>
    <xf numFmtId="0" fontId="66" fillId="20" borderId="37" applyNumberFormat="0" applyAlignment="0" applyProtection="0">
      <alignment vertical="center"/>
    </xf>
    <xf numFmtId="0" fontId="67" fillId="20" borderId="36" applyNumberFormat="0" applyAlignment="0" applyProtection="0">
      <alignment vertical="center"/>
    </xf>
    <xf numFmtId="0" fontId="68" fillId="21" borderId="38" applyNumberFormat="0" applyAlignment="0" applyProtection="0">
      <alignment vertical="center"/>
    </xf>
    <xf numFmtId="0" fontId="69" fillId="0" borderId="39" applyNumberFormat="0" applyFill="0" applyAlignment="0" applyProtection="0">
      <alignment vertical="center"/>
    </xf>
    <xf numFmtId="0" fontId="70" fillId="0" borderId="40" applyNumberFormat="0" applyFill="0" applyAlignment="0" applyProtection="0">
      <alignment vertical="center"/>
    </xf>
    <xf numFmtId="0" fontId="71" fillId="22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3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5" fillId="30" borderId="0" applyNumberFormat="0" applyBorder="0" applyAlignment="0" applyProtection="0">
      <alignment vertical="center"/>
    </xf>
    <xf numFmtId="0" fontId="75" fillId="31" borderId="0" applyNumberFormat="0" applyBorder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75" fillId="35" borderId="0" applyNumberFormat="0" applyBorder="0" applyAlignment="0" applyProtection="0">
      <alignment vertical="center"/>
    </xf>
    <xf numFmtId="0" fontId="74" fillId="36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74" fillId="40" borderId="0" applyNumberFormat="0" applyBorder="0" applyAlignment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42" borderId="0" applyNumberFormat="0" applyBorder="0" applyAlignment="0" applyProtection="0">
      <alignment vertical="center"/>
    </xf>
    <xf numFmtId="0" fontId="75" fillId="43" borderId="0" applyNumberFormat="0" applyBorder="0" applyAlignment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4" fillId="45" borderId="0" applyNumberFormat="0" applyBorder="0" applyAlignment="0" applyProtection="0">
      <alignment vertical="center"/>
    </xf>
    <xf numFmtId="0" fontId="75" fillId="46" borderId="0" applyNumberFormat="0" applyBorder="0" applyAlignment="0" applyProtection="0">
      <alignment vertical="center"/>
    </xf>
    <xf numFmtId="0" fontId="75" fillId="47" borderId="0" applyNumberFormat="0" applyBorder="0" applyAlignment="0" applyProtection="0">
      <alignment vertical="center"/>
    </xf>
    <xf numFmtId="0" fontId="74" fillId="48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2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 applyProtection="1">
      <alignment horizontal="center" vertical="center"/>
      <protection hidden="1"/>
    </xf>
    <xf numFmtId="0" fontId="4" fillId="2" borderId="2" xfId="0" applyFont="1" applyFill="1" applyBorder="1" applyAlignment="1" applyProtection="1">
      <alignment horizontal="center" vertical="center"/>
      <protection hidden="1"/>
    </xf>
    <xf numFmtId="0" fontId="5" fillId="2" borderId="2" xfId="0" applyFont="1" applyFill="1" applyBorder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center" vertical="center"/>
      <protection hidden="1"/>
    </xf>
    <xf numFmtId="0" fontId="7" fillId="3" borderId="2" xfId="0" applyFont="1" applyFill="1" applyBorder="1" applyAlignment="1" applyProtection="1">
      <alignment horizontal="center" vertical="center"/>
      <protection hidden="1"/>
    </xf>
    <xf numFmtId="0" fontId="8" fillId="3" borderId="2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10" fillId="4" borderId="2" xfId="0" applyFont="1" applyFill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center" vertical="center"/>
      <protection hidden="1"/>
    </xf>
    <xf numFmtId="0" fontId="12" fillId="5" borderId="2" xfId="0" applyFont="1" applyFill="1" applyBorder="1" applyAlignment="1" applyProtection="1">
      <alignment horizontal="center" vertical="center"/>
      <protection hidden="1"/>
    </xf>
    <xf numFmtId="0" fontId="13" fillId="5" borderId="2" xfId="0" applyFont="1" applyFill="1" applyBorder="1" applyAlignment="1" applyProtection="1">
      <alignment horizontal="center" vertical="center"/>
      <protection hidden="1"/>
    </xf>
    <xf numFmtId="0" fontId="10" fillId="5" borderId="2" xfId="0" applyFont="1" applyFill="1" applyBorder="1" applyAlignment="1" applyProtection="1">
      <alignment horizontal="center" vertical="center"/>
      <protection hidden="1"/>
    </xf>
    <xf numFmtId="0" fontId="14" fillId="4" borderId="2" xfId="0" applyFont="1" applyFill="1" applyBorder="1" applyAlignment="1" applyProtection="1">
      <alignment horizontal="center" vertical="center"/>
      <protection hidden="1"/>
    </xf>
    <xf numFmtId="0" fontId="12" fillId="4" borderId="2" xfId="0" applyFont="1" applyFill="1" applyBorder="1" applyAlignment="1" applyProtection="1">
      <alignment horizontal="center" vertical="center"/>
      <protection hidden="1"/>
    </xf>
    <xf numFmtId="0" fontId="15" fillId="4" borderId="2" xfId="0" applyFont="1" applyFill="1" applyBorder="1" applyAlignment="1" applyProtection="1">
      <alignment horizontal="center" vertical="center"/>
      <protection hidden="1"/>
    </xf>
    <xf numFmtId="0" fontId="10" fillId="6" borderId="2" xfId="0" applyFont="1" applyFill="1" applyBorder="1" applyAlignment="1" applyProtection="1">
      <alignment horizontal="center" vertical="center"/>
      <protection hidden="1"/>
    </xf>
    <xf numFmtId="0" fontId="11" fillId="6" borderId="2" xfId="0" applyFont="1" applyFill="1" applyBorder="1" applyAlignment="1" applyProtection="1">
      <alignment horizontal="center" vertical="center"/>
      <protection hidden="1"/>
    </xf>
    <xf numFmtId="0" fontId="12" fillId="6" borderId="2" xfId="0" applyFont="1" applyFill="1" applyBorder="1" applyAlignment="1" applyProtection="1">
      <alignment horizontal="center" vertical="center"/>
      <protection hidden="1"/>
    </xf>
    <xf numFmtId="0" fontId="13" fillId="6" borderId="2" xfId="0" applyFont="1" applyFill="1" applyBorder="1" applyAlignment="1" applyProtection="1">
      <alignment horizontal="center" vertical="center"/>
      <protection hidden="1"/>
    </xf>
    <xf numFmtId="0" fontId="12" fillId="6" borderId="3" xfId="0" applyFont="1" applyFill="1" applyBorder="1" applyAlignment="1" applyProtection="1">
      <alignment horizontal="center" vertical="center" wrapText="1"/>
      <protection hidden="1"/>
    </xf>
    <xf numFmtId="0" fontId="10" fillId="6" borderId="3" xfId="0" applyFont="1" applyFill="1" applyBorder="1" applyAlignment="1" applyProtection="1">
      <alignment horizontal="center" vertical="center" wrapText="1"/>
      <protection hidden="1"/>
    </xf>
    <xf numFmtId="0" fontId="15" fillId="6" borderId="2" xfId="0" applyFont="1" applyFill="1" applyBorder="1" applyAlignment="1" applyProtection="1">
      <alignment horizontal="center" vertical="center"/>
      <protection hidden="1"/>
    </xf>
    <xf numFmtId="0" fontId="10" fillId="6" borderId="3" xfId="0" applyFont="1" applyFill="1" applyBorder="1" applyAlignment="1" applyProtection="1">
      <alignment horizontal="center" vertical="center"/>
      <protection hidden="1"/>
    </xf>
    <xf numFmtId="0" fontId="11" fillId="6" borderId="3" xfId="0" applyFont="1" applyFill="1" applyBorder="1" applyAlignment="1" applyProtection="1">
      <alignment horizontal="center" vertical="center" wrapText="1"/>
      <protection hidden="1"/>
    </xf>
    <xf numFmtId="0" fontId="13" fillId="6" borderId="3" xfId="0" applyFont="1" applyFill="1" applyBorder="1" applyAlignment="1" applyProtection="1">
      <alignment horizontal="center" vertical="center" wrapText="1"/>
      <protection hidden="1"/>
    </xf>
    <xf numFmtId="0" fontId="15" fillId="6" borderId="3" xfId="0" applyFont="1" applyFill="1" applyBorder="1" applyAlignment="1" applyProtection="1">
      <alignment horizontal="center" vertical="center" wrapText="1"/>
      <protection hidden="1"/>
    </xf>
    <xf numFmtId="0" fontId="12" fillId="6" borderId="3" xfId="0" applyFont="1" applyFill="1" applyBorder="1" applyAlignment="1" applyProtection="1">
      <alignment horizontal="center" vertical="center"/>
      <protection hidden="1"/>
    </xf>
    <xf numFmtId="0" fontId="15" fillId="6" borderId="3" xfId="0" applyFont="1" applyFill="1" applyBorder="1" applyAlignment="1" applyProtection="1">
      <alignment horizontal="center" vertical="center"/>
      <protection hidden="1"/>
    </xf>
    <xf numFmtId="0" fontId="10" fillId="4" borderId="3" xfId="0" applyFont="1" applyFill="1" applyBorder="1" applyAlignment="1" applyProtection="1">
      <alignment horizontal="center" vertical="center"/>
      <protection hidden="1"/>
    </xf>
    <xf numFmtId="0" fontId="11" fillId="5" borderId="3" xfId="0" applyFont="1" applyFill="1" applyBorder="1" applyAlignment="1" applyProtection="1">
      <alignment horizontal="center" vertical="center"/>
      <protection hidden="1"/>
    </xf>
    <xf numFmtId="0" fontId="12" fillId="5" borderId="3" xfId="0" applyFont="1" applyFill="1" applyBorder="1" applyAlignment="1" applyProtection="1">
      <alignment horizontal="center" vertical="center" wrapText="1"/>
      <protection hidden="1"/>
    </xf>
    <xf numFmtId="0" fontId="13" fillId="5" borderId="3" xfId="0" applyFont="1" applyFill="1" applyBorder="1" applyAlignment="1" applyProtection="1">
      <alignment horizontal="center" vertical="center" wrapText="1"/>
      <protection hidden="1"/>
    </xf>
    <xf numFmtId="0" fontId="12" fillId="5" borderId="3" xfId="0" applyFont="1" applyFill="1" applyBorder="1" applyAlignment="1" applyProtection="1">
      <alignment horizontal="center" vertical="center"/>
      <protection hidden="1"/>
    </xf>
    <xf numFmtId="0" fontId="10" fillId="5" borderId="3" xfId="0" applyFont="1" applyFill="1" applyBorder="1" applyAlignment="1" applyProtection="1">
      <alignment horizontal="center" vertical="center"/>
      <protection hidden="1"/>
    </xf>
    <xf numFmtId="0" fontId="12" fillId="4" borderId="3" xfId="0" applyFont="1" applyFill="1" applyBorder="1" applyAlignment="1" applyProtection="1">
      <alignment horizontal="center" vertical="center"/>
      <protection hidden="1"/>
    </xf>
    <xf numFmtId="0" fontId="15" fillId="4" borderId="3" xfId="0" applyFont="1" applyFill="1" applyBorder="1" applyAlignment="1" applyProtection="1">
      <alignment horizontal="center" vertical="center"/>
      <protection hidden="1"/>
    </xf>
    <xf numFmtId="0" fontId="11" fillId="6" borderId="3" xfId="0" applyFont="1" applyFill="1" applyBorder="1" applyAlignment="1" applyProtection="1">
      <alignment horizontal="center" vertical="center"/>
      <protection hidden="1"/>
    </xf>
    <xf numFmtId="0" fontId="13" fillId="6" borderId="3" xfId="0" applyFont="1" applyFill="1" applyBorder="1" applyAlignment="1" applyProtection="1">
      <alignment horizontal="center" vertical="center"/>
      <protection hidden="1"/>
    </xf>
    <xf numFmtId="0" fontId="16" fillId="4" borderId="3" xfId="0" applyFont="1" applyFill="1" applyBorder="1" applyAlignment="1" applyProtection="1">
      <alignment horizontal="center" vertical="center"/>
      <protection hidden="1"/>
    </xf>
    <xf numFmtId="0" fontId="10" fillId="4" borderId="3" xfId="0" applyFont="1" applyFill="1" applyBorder="1" applyAlignment="1" applyProtection="1">
      <alignment horizontal="center" vertical="center" wrapText="1"/>
      <protection hidden="1"/>
    </xf>
    <xf numFmtId="0" fontId="12" fillId="4" borderId="3" xfId="0" applyFont="1" applyFill="1" applyBorder="1" applyAlignment="1" applyProtection="1">
      <alignment horizontal="center" vertical="center" wrapText="1"/>
      <protection hidden="1"/>
    </xf>
    <xf numFmtId="0" fontId="15" fillId="4" borderId="3" xfId="0" applyFont="1" applyFill="1" applyBorder="1" applyAlignment="1" applyProtection="1">
      <alignment horizontal="center" vertical="center" wrapText="1"/>
      <protection hidden="1"/>
    </xf>
    <xf numFmtId="0" fontId="11" fillId="4" borderId="3" xfId="0" applyFont="1" applyFill="1" applyBorder="1" applyAlignment="1" applyProtection="1">
      <alignment horizontal="center" vertical="center"/>
      <protection hidden="1"/>
    </xf>
    <xf numFmtId="0" fontId="13" fillId="4" borderId="3" xfId="0" applyFont="1" applyFill="1" applyBorder="1" applyAlignment="1" applyProtection="1">
      <alignment horizontal="center" vertical="center"/>
      <protection hidden="1"/>
    </xf>
    <xf numFmtId="0" fontId="16" fillId="7" borderId="3" xfId="0" applyFont="1" applyFill="1" applyBorder="1" applyAlignment="1" applyProtection="1">
      <alignment horizontal="center" vertical="center" wrapText="1"/>
      <protection hidden="1"/>
    </xf>
    <xf numFmtId="0" fontId="11" fillId="7" borderId="3" xfId="0" applyFont="1" applyFill="1" applyBorder="1" applyAlignment="1" applyProtection="1">
      <alignment horizontal="center" vertical="center"/>
      <protection hidden="1"/>
    </xf>
    <xf numFmtId="0" fontId="12" fillId="7" borderId="3" xfId="0" applyFont="1" applyFill="1" applyBorder="1" applyAlignment="1" applyProtection="1">
      <alignment horizontal="center" vertical="center"/>
      <protection hidden="1"/>
    </xf>
    <xf numFmtId="0" fontId="13" fillId="7" borderId="3" xfId="0" applyFont="1" applyFill="1" applyBorder="1" applyAlignment="1" applyProtection="1">
      <alignment horizontal="center" vertical="center"/>
      <protection hidden="1"/>
    </xf>
    <xf numFmtId="0" fontId="10" fillId="7" borderId="3" xfId="0" applyFont="1" applyFill="1" applyBorder="1" applyAlignment="1" applyProtection="1">
      <alignment horizontal="center" vertical="center"/>
      <protection hidden="1"/>
    </xf>
    <xf numFmtId="0" fontId="15" fillId="7" borderId="3" xfId="0" applyFont="1" applyFill="1" applyBorder="1" applyAlignment="1" applyProtection="1">
      <alignment horizontal="center" vertical="center"/>
      <protection hidden="1"/>
    </xf>
    <xf numFmtId="0" fontId="0" fillId="8" borderId="0" xfId="0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7" fillId="8" borderId="3" xfId="0" applyFont="1" applyFill="1" applyBorder="1">
      <alignment vertical="center"/>
    </xf>
    <xf numFmtId="0" fontId="18" fillId="0" borderId="3" xfId="0" applyFont="1" applyBorder="1" applyAlignment="1"/>
    <xf numFmtId="0" fontId="18" fillId="0" borderId="4" xfId="0" applyFont="1" applyBorder="1" applyAlignment="1"/>
    <xf numFmtId="0" fontId="18" fillId="0" borderId="5" xfId="0" applyFont="1" applyBorder="1" applyAlignment="1"/>
    <xf numFmtId="0" fontId="18" fillId="0" borderId="6" xfId="0" applyFont="1" applyBorder="1" applyAlignment="1"/>
    <xf numFmtId="0" fontId="18" fillId="9" borderId="3" xfId="0" applyFont="1" applyFill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21" fillId="0" borderId="3" xfId="0" applyFont="1" applyBorder="1" applyAlignment="1">
      <alignment horizontal="left" vertical="center"/>
    </xf>
    <xf numFmtId="0" fontId="22" fillId="0" borderId="3" xfId="0" applyFont="1" applyBorder="1">
      <alignment vertical="center"/>
    </xf>
    <xf numFmtId="0" fontId="22" fillId="0" borderId="7" xfId="0" applyFont="1" applyBorder="1" applyAlignment="1">
      <alignment horizontal="left" vertical="top" wrapText="1"/>
    </xf>
    <xf numFmtId="0" fontId="22" fillId="0" borderId="8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3" fillId="0" borderId="10" xfId="0" applyFont="1" applyBorder="1">
      <alignment vertical="center"/>
    </xf>
    <xf numFmtId="0" fontId="24" fillId="11" borderId="10" xfId="0" applyFont="1" applyFill="1" applyBorder="1" applyAlignment="1">
      <alignment horizontal="center" vertical="center"/>
    </xf>
    <xf numFmtId="0" fontId="24" fillId="11" borderId="8" xfId="0" applyFont="1" applyFill="1" applyBorder="1" applyAlignment="1">
      <alignment horizontal="center" vertical="center" wrapText="1"/>
    </xf>
    <xf numFmtId="0" fontId="24" fillId="11" borderId="9" xfId="0" applyFont="1" applyFill="1" applyBorder="1" applyAlignment="1">
      <alignment horizontal="center" vertical="center" wrapText="1"/>
    </xf>
    <xf numFmtId="0" fontId="24" fillId="11" borderId="11" xfId="0" applyFont="1" applyFill="1" applyBorder="1" applyAlignment="1">
      <alignment horizontal="center" vertical="center" wrapText="1"/>
    </xf>
    <xf numFmtId="0" fontId="24" fillId="11" borderId="12" xfId="0" applyFont="1" applyFill="1" applyBorder="1" applyAlignment="1">
      <alignment horizontal="center" vertical="center" wrapText="1"/>
    </xf>
    <xf numFmtId="0" fontId="24" fillId="11" borderId="13" xfId="0" applyFont="1" applyFill="1" applyBorder="1" applyAlignment="1">
      <alignment horizontal="center" vertical="center" wrapText="1"/>
    </xf>
    <xf numFmtId="0" fontId="24" fillId="11" borderId="7" xfId="0" applyFont="1" applyFill="1" applyBorder="1" applyAlignment="1">
      <alignment horizontal="center" vertical="center" wrapText="1"/>
    </xf>
    <xf numFmtId="0" fontId="24" fillId="11" borderId="3" xfId="0" applyFont="1" applyFill="1" applyBorder="1" applyAlignment="1">
      <alignment horizontal="center" vertical="center" wrapText="1"/>
    </xf>
    <xf numFmtId="0" fontId="24" fillId="11" borderId="14" xfId="0" applyFont="1" applyFill="1" applyBorder="1" applyAlignment="1">
      <alignment horizontal="center" vertical="center"/>
    </xf>
    <xf numFmtId="0" fontId="24" fillId="11" borderId="10" xfId="0" applyFont="1" applyFill="1" applyBorder="1" applyAlignment="1">
      <alignment horizontal="center" vertical="center" wrapText="1"/>
    </xf>
    <xf numFmtId="0" fontId="24" fillId="11" borderId="15" xfId="0" applyFont="1" applyFill="1" applyBorder="1" applyAlignment="1">
      <alignment horizontal="center" vertical="center" wrapText="1"/>
    </xf>
    <xf numFmtId="0" fontId="24" fillId="11" borderId="16" xfId="0" applyFont="1" applyFill="1" applyBorder="1" applyAlignment="1">
      <alignment horizontal="center" vertical="center" wrapText="1"/>
    </xf>
    <xf numFmtId="0" fontId="24" fillId="11" borderId="17" xfId="0" applyFont="1" applyFill="1" applyBorder="1" applyAlignment="1">
      <alignment horizontal="center" vertical="center" wrapText="1"/>
    </xf>
    <xf numFmtId="0" fontId="24" fillId="11" borderId="14" xfId="0" applyFont="1" applyFill="1" applyBorder="1" applyAlignment="1">
      <alignment horizontal="center" vertical="center" wrapText="1"/>
    </xf>
    <xf numFmtId="0" fontId="24" fillId="11" borderId="18" xfId="0" applyFont="1" applyFill="1" applyBorder="1" applyAlignment="1">
      <alignment horizontal="center" vertical="center"/>
    </xf>
    <xf numFmtId="0" fontId="24" fillId="11" borderId="18" xfId="0" applyFont="1" applyFill="1" applyBorder="1" applyAlignment="1">
      <alignment horizontal="center" vertical="center" wrapText="1"/>
    </xf>
    <xf numFmtId="0" fontId="24" fillId="11" borderId="19" xfId="0" applyFont="1" applyFill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2" fillId="0" borderId="19" xfId="0" applyFont="1" applyBorder="1" applyAlignment="1">
      <alignment vertical="center" wrapText="1"/>
    </xf>
    <xf numFmtId="0" fontId="28" fillId="0" borderId="19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left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19" xfId="0" applyFont="1" applyBorder="1" applyAlignment="1">
      <alignment vertical="center" wrapText="1"/>
    </xf>
    <xf numFmtId="176" fontId="25" fillId="0" borderId="19" xfId="0" applyNumberFormat="1" applyFont="1" applyBorder="1" applyAlignment="1">
      <alignment horizontal="center" vertical="center" wrapText="1"/>
    </xf>
    <xf numFmtId="0" fontId="28" fillId="12" borderId="19" xfId="0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8" fillId="12" borderId="9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left" vertical="center" wrapText="1"/>
    </xf>
    <xf numFmtId="0" fontId="32" fillId="0" borderId="19" xfId="0" applyFont="1" applyBorder="1" applyAlignment="1">
      <alignment horizontal="left" vertical="center" wrapText="1"/>
    </xf>
    <xf numFmtId="0" fontId="33" fillId="0" borderId="9" xfId="0" applyFont="1" applyBorder="1" applyAlignment="1">
      <alignment horizontal="center" vertical="center" wrapText="1"/>
    </xf>
    <xf numFmtId="0" fontId="25" fillId="0" borderId="19" xfId="0" applyFont="1" applyBorder="1" applyAlignment="1">
      <alignment vertical="center" wrapText="1"/>
    </xf>
    <xf numFmtId="0" fontId="25" fillId="0" borderId="19" xfId="0" applyFont="1" applyBorder="1">
      <alignment vertical="center"/>
    </xf>
    <xf numFmtId="0" fontId="34" fillId="0" borderId="19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left" vertical="center" wrapText="1"/>
    </xf>
    <xf numFmtId="0" fontId="26" fillId="12" borderId="19" xfId="0" applyFont="1" applyFill="1" applyBorder="1" applyAlignment="1">
      <alignment horizontal="center" vertical="center" wrapText="1"/>
    </xf>
    <xf numFmtId="0" fontId="35" fillId="12" borderId="19" xfId="0" applyFont="1" applyFill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left" wrapText="1"/>
    </xf>
    <xf numFmtId="0" fontId="22" fillId="0" borderId="19" xfId="0" applyFont="1" applyBorder="1">
      <alignment vertical="center"/>
    </xf>
    <xf numFmtId="0" fontId="26" fillId="0" borderId="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left" vertical="center" wrapText="1"/>
    </xf>
    <xf numFmtId="0" fontId="25" fillId="8" borderId="19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8" borderId="0" xfId="0" applyFont="1" applyFill="1" applyAlignment="1">
      <alignment horizontal="left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center" vertical="center" wrapText="1"/>
    </xf>
    <xf numFmtId="0" fontId="38" fillId="13" borderId="23" xfId="0" applyFont="1" applyFill="1" applyBorder="1" applyAlignment="1" applyProtection="1">
      <alignment horizontal="center" vertical="center" wrapText="1"/>
      <protection hidden="1"/>
    </xf>
    <xf numFmtId="0" fontId="38" fillId="13" borderId="3" xfId="0" applyFont="1" applyFill="1" applyBorder="1" applyAlignment="1" applyProtection="1">
      <alignment horizontal="center" vertical="center" wrapText="1"/>
      <protection hidden="1"/>
    </xf>
    <xf numFmtId="0" fontId="38" fillId="13" borderId="24" xfId="0" applyFont="1" applyFill="1" applyBorder="1" applyAlignment="1" applyProtection="1">
      <alignment horizontal="center" vertical="center" wrapText="1"/>
      <protection hidden="1"/>
    </xf>
    <xf numFmtId="0" fontId="38" fillId="13" borderId="23" xfId="0" applyFont="1" applyFill="1" applyBorder="1" applyAlignment="1" applyProtection="1">
      <alignment horizontal="left" vertical="center" wrapText="1"/>
      <protection hidden="1"/>
    </xf>
    <xf numFmtId="0" fontId="38" fillId="13" borderId="3" xfId="0" applyFont="1" applyFill="1" applyBorder="1" applyAlignment="1" applyProtection="1">
      <alignment horizontal="left" vertical="center" wrapText="1"/>
      <protection hidden="1"/>
    </xf>
    <xf numFmtId="0" fontId="38" fillId="13" borderId="24" xfId="0" applyFont="1" applyFill="1" applyBorder="1" applyAlignment="1" applyProtection="1">
      <alignment horizontal="left" vertical="center" wrapText="1"/>
      <protection hidden="1"/>
    </xf>
    <xf numFmtId="0" fontId="18" fillId="13" borderId="23" xfId="0" applyFont="1" applyFill="1" applyBorder="1" applyAlignment="1" applyProtection="1">
      <alignment horizontal="left" vertical="center" wrapText="1"/>
      <protection hidden="1"/>
    </xf>
    <xf numFmtId="0" fontId="18" fillId="13" borderId="3" xfId="0" applyFont="1" applyFill="1" applyBorder="1" applyAlignment="1" applyProtection="1">
      <alignment horizontal="left" vertical="center" wrapText="1"/>
      <protection hidden="1"/>
    </xf>
    <xf numFmtId="0" fontId="39" fillId="0" borderId="3" xfId="0" applyFont="1" applyBorder="1" applyAlignment="1">
      <alignment horizontal="left" vertical="center" wrapText="1"/>
    </xf>
    <xf numFmtId="0" fontId="39" fillId="0" borderId="24" xfId="0" applyFont="1" applyBorder="1" applyAlignment="1">
      <alignment horizontal="left" vertical="center" wrapText="1"/>
    </xf>
    <xf numFmtId="0" fontId="40" fillId="13" borderId="23" xfId="0" applyFont="1" applyFill="1" applyBorder="1" applyAlignment="1" applyProtection="1">
      <alignment horizontal="left" vertical="center" wrapText="1"/>
      <protection hidden="1"/>
    </xf>
    <xf numFmtId="0" fontId="18" fillId="8" borderId="23" xfId="0" applyFont="1" applyFill="1" applyBorder="1" applyAlignment="1">
      <alignment horizontal="center" vertical="center" wrapText="1"/>
    </xf>
    <xf numFmtId="0" fontId="18" fillId="8" borderId="3" xfId="0" applyFont="1" applyFill="1" applyBorder="1" applyAlignment="1">
      <alignment horizontal="center" vertical="center" wrapText="1"/>
    </xf>
    <xf numFmtId="0" fontId="18" fillId="8" borderId="24" xfId="0" applyFont="1" applyFill="1" applyBorder="1" applyAlignment="1">
      <alignment horizontal="center" vertical="center" wrapText="1"/>
    </xf>
    <xf numFmtId="0" fontId="41" fillId="13" borderId="23" xfId="0" applyFont="1" applyFill="1" applyBorder="1" applyAlignment="1" applyProtection="1">
      <alignment horizontal="center" vertical="center" wrapText="1"/>
      <protection hidden="1"/>
    </xf>
    <xf numFmtId="0" fontId="38" fillId="4" borderId="3" xfId="0" applyFont="1" applyFill="1" applyBorder="1" applyAlignment="1" applyProtection="1">
      <alignment horizontal="left" vertical="center" wrapText="1"/>
      <protection hidden="1"/>
    </xf>
    <xf numFmtId="0" fontId="41" fillId="4" borderId="3" xfId="0" applyFont="1" applyFill="1" applyBorder="1" applyAlignment="1" applyProtection="1">
      <alignment horizontal="left" vertical="center" wrapText="1"/>
      <protection hidden="1"/>
    </xf>
    <xf numFmtId="0" fontId="20" fillId="0" borderId="24" xfId="0" applyFont="1" applyBorder="1" applyAlignment="1">
      <alignment horizontal="left" vertical="center" wrapText="1"/>
    </xf>
    <xf numFmtId="14" fontId="18" fillId="13" borderId="3" xfId="0" applyNumberFormat="1" applyFont="1" applyFill="1" applyBorder="1" applyAlignment="1" applyProtection="1">
      <alignment horizontal="left" vertical="center" wrapText="1"/>
      <protection hidden="1"/>
    </xf>
    <xf numFmtId="0" fontId="40" fillId="13" borderId="3" xfId="0" applyFont="1" applyFill="1" applyBorder="1" applyAlignment="1" applyProtection="1">
      <alignment horizontal="left" vertical="center" wrapText="1"/>
      <protection hidden="1"/>
    </xf>
    <xf numFmtId="0" fontId="39" fillId="8" borderId="24" xfId="0" applyFont="1" applyFill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38" fillId="14" borderId="23" xfId="0" applyFont="1" applyFill="1" applyBorder="1" applyAlignment="1">
      <alignment horizontal="center" vertical="center" wrapText="1"/>
    </xf>
    <xf numFmtId="0" fontId="38" fillId="14" borderId="3" xfId="0" applyFont="1" applyFill="1" applyBorder="1" applyAlignment="1">
      <alignment horizontal="center" vertical="center" wrapText="1"/>
    </xf>
    <xf numFmtId="0" fontId="38" fillId="14" borderId="24" xfId="0" applyFont="1" applyFill="1" applyBorder="1" applyAlignment="1">
      <alignment horizontal="center" vertical="center" wrapText="1"/>
    </xf>
    <xf numFmtId="0" fontId="38" fillId="14" borderId="3" xfId="0" applyFont="1" applyFill="1" applyBorder="1" applyAlignment="1" applyProtection="1">
      <alignment horizontal="left" vertical="center" wrapText="1"/>
      <protection hidden="1"/>
    </xf>
    <xf numFmtId="0" fontId="39" fillId="14" borderId="24" xfId="0" applyFont="1" applyFill="1" applyBorder="1" applyAlignment="1">
      <alignment horizontal="left" vertical="center" wrapText="1"/>
    </xf>
    <xf numFmtId="0" fontId="42" fillId="8" borderId="3" xfId="0" applyFont="1" applyFill="1" applyBorder="1" applyAlignment="1" applyProtection="1">
      <alignment horizontal="left" vertical="center" wrapText="1"/>
      <protection hidden="1"/>
    </xf>
    <xf numFmtId="0" fontId="43" fillId="0" borderId="24" xfId="0" applyFont="1" applyBorder="1" applyAlignment="1">
      <alignment horizontal="left" vertical="center" wrapText="1"/>
    </xf>
    <xf numFmtId="0" fontId="44" fillId="13" borderId="23" xfId="0" applyFont="1" applyFill="1" applyBorder="1" applyAlignment="1" applyProtection="1">
      <alignment horizontal="left" vertical="center" wrapText="1"/>
      <protection hidden="1"/>
    </xf>
    <xf numFmtId="0" fontId="44" fillId="13" borderId="3" xfId="0" applyFont="1" applyFill="1" applyBorder="1" applyAlignment="1" applyProtection="1">
      <alignment horizontal="left" vertical="center" wrapText="1"/>
      <protection hidden="1"/>
    </xf>
    <xf numFmtId="0" fontId="45" fillId="13" borderId="3" xfId="0" applyFont="1" applyFill="1" applyBorder="1" applyAlignment="1" applyProtection="1">
      <alignment horizontal="left" vertical="center" wrapText="1"/>
      <protection hidden="1"/>
    </xf>
    <xf numFmtId="0" fontId="43" fillId="0" borderId="3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13" borderId="25" xfId="0" applyFont="1" applyFill="1" applyBorder="1" applyAlignment="1" applyProtection="1">
      <alignment horizontal="left" vertical="center" wrapText="1"/>
      <protection hidden="1"/>
    </xf>
    <xf numFmtId="0" fontId="40" fillId="13" borderId="26" xfId="0" applyFont="1" applyFill="1" applyBorder="1" applyAlignment="1" applyProtection="1">
      <alignment horizontal="left" vertical="center" wrapText="1"/>
      <protection hidden="1"/>
    </xf>
    <xf numFmtId="0" fontId="18" fillId="13" borderId="26" xfId="0" applyFont="1" applyFill="1" applyBorder="1" applyAlignment="1" applyProtection="1">
      <alignment horizontal="left" vertical="center" wrapText="1"/>
      <protection hidden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  <protection hidden="1"/>
    </xf>
    <xf numFmtId="0" fontId="39" fillId="0" borderId="0" xfId="0" applyFont="1" applyAlignment="1">
      <alignment horizontal="left" vertical="center" wrapText="1"/>
    </xf>
    <xf numFmtId="0" fontId="0" fillId="0" borderId="0" xfId="50"/>
    <xf numFmtId="0" fontId="46" fillId="0" borderId="0" xfId="50" applyFont="1" applyAlignment="1">
      <alignment horizontal="left" vertical="top" wrapText="1"/>
    </xf>
    <xf numFmtId="0" fontId="46" fillId="0" borderId="0" xfId="50" applyFont="1" applyAlignment="1">
      <alignment horizontal="left" vertical="top"/>
    </xf>
    <xf numFmtId="0" fontId="0" fillId="0" borderId="0" xfId="50" applyAlignment="1">
      <alignment horizontal="center"/>
    </xf>
    <xf numFmtId="0" fontId="47" fillId="15" borderId="28" xfId="50" applyFont="1" applyFill="1" applyBorder="1" applyAlignment="1">
      <alignment horizontal="left" vertical="center"/>
    </xf>
    <xf numFmtId="0" fontId="48" fillId="15" borderId="29" xfId="50" applyFont="1" applyFill="1" applyBorder="1" applyAlignment="1">
      <alignment horizontal="left" vertical="center"/>
    </xf>
    <xf numFmtId="0" fontId="48" fillId="15" borderId="30" xfId="50" applyFont="1" applyFill="1" applyBorder="1" applyAlignment="1">
      <alignment horizontal="left" vertical="center"/>
    </xf>
    <xf numFmtId="0" fontId="0" fillId="0" borderId="31" xfId="50" applyBorder="1" applyAlignment="1">
      <alignment horizontal="center"/>
    </xf>
    <xf numFmtId="0" fontId="0" fillId="0" borderId="32" xfId="50" applyBorder="1" applyAlignment="1">
      <alignment horizontal="center"/>
    </xf>
    <xf numFmtId="0" fontId="49" fillId="16" borderId="4" xfId="50" applyFont="1" applyFill="1" applyBorder="1" applyAlignment="1">
      <alignment horizontal="center" vertical="center"/>
    </xf>
    <xf numFmtId="0" fontId="49" fillId="16" borderId="5" xfId="50" applyFont="1" applyFill="1" applyBorder="1" applyAlignment="1">
      <alignment horizontal="center" vertical="center"/>
    </xf>
    <xf numFmtId="0" fontId="49" fillId="16" borderId="6" xfId="50" applyFont="1" applyFill="1" applyBorder="1" applyAlignment="1">
      <alignment horizontal="center" vertical="center"/>
    </xf>
    <xf numFmtId="0" fontId="49" fillId="16" borderId="3" xfId="50" applyFont="1" applyFill="1" applyBorder="1" applyAlignment="1">
      <alignment horizontal="center" vertical="center"/>
    </xf>
    <xf numFmtId="0" fontId="49" fillId="16" borderId="31" xfId="50" applyFont="1" applyFill="1" applyBorder="1" applyAlignment="1">
      <alignment horizontal="center" vertical="center"/>
    </xf>
    <xf numFmtId="0" fontId="49" fillId="16" borderId="0" xfId="50" applyFont="1" applyFill="1" applyAlignment="1">
      <alignment horizontal="center" vertical="center"/>
    </xf>
    <xf numFmtId="0" fontId="49" fillId="16" borderId="32" xfId="50" applyFont="1" applyFill="1" applyBorder="1" applyAlignment="1">
      <alignment horizontal="center" vertical="center"/>
    </xf>
    <xf numFmtId="0" fontId="0" fillId="0" borderId="29" xfId="50" applyBorder="1" applyAlignment="1">
      <alignment horizontal="center"/>
    </xf>
    <xf numFmtId="0" fontId="50" fillId="0" borderId="0" xfId="0" applyFont="1" applyAlignment="1">
      <alignment vertical="center" wrapText="1"/>
    </xf>
    <xf numFmtId="0" fontId="51" fillId="0" borderId="0" xfId="0" applyFont="1" applyAlignment="1">
      <alignment horizontal="left" vertical="center" wrapText="1"/>
    </xf>
    <xf numFmtId="0" fontId="52" fillId="0" borderId="0" xfId="6" applyFont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54" fillId="8" borderId="0" xfId="50" applyFont="1" applyFill="1"/>
    <xf numFmtId="0" fontId="55" fillId="8" borderId="0" xfId="50" applyFont="1" applyFill="1" applyAlignment="1">
      <alignment horizontal="left" vertical="top" wrapText="1"/>
    </xf>
    <xf numFmtId="0" fontId="55" fillId="8" borderId="0" xfId="0" applyFont="1" applyFill="1" applyAlignment="1">
      <alignment horizontal="left" vertical="top"/>
    </xf>
    <xf numFmtId="0" fontId="54" fillId="8" borderId="0" xfId="0" applyFont="1" applyFill="1" applyAlignment="1"/>
    <xf numFmtId="0" fontId="56" fillId="8" borderId="0" xfId="0" applyFont="1" applyFill="1" applyAlignment="1">
      <alignment horizontal="left" vertical="center"/>
    </xf>
    <xf numFmtId="0" fontId="55" fillId="8" borderId="0" xfId="0" applyFont="1" applyFill="1" applyAlignment="1"/>
    <xf numFmtId="0" fontId="55" fillId="8" borderId="0" xfId="0" applyFont="1" applyFill="1" applyAlignment="1">
      <alignment horizontal="left" vertical="center"/>
    </xf>
    <xf numFmtId="0" fontId="55" fillId="8" borderId="0" xfId="50" applyFont="1" applyFill="1"/>
    <xf numFmtId="0" fontId="55" fillId="8" borderId="0" xfId="50" applyFont="1" applyFill="1" applyAlignment="1">
      <alignment horizontal="left" vertical="center"/>
    </xf>
    <xf numFmtId="0" fontId="54" fillId="17" borderId="3" xfId="50" applyFont="1" applyFill="1" applyBorder="1" applyAlignment="1">
      <alignment horizontal="right" wrapText="1"/>
    </xf>
    <xf numFmtId="0" fontId="54" fillId="17" borderId="4" xfId="50" applyFont="1" applyFill="1" applyBorder="1" applyAlignment="1">
      <alignment horizontal="right" wrapText="1"/>
    </xf>
    <xf numFmtId="0" fontId="54" fillId="8" borderId="3" xfId="50" applyFont="1" applyFill="1" applyBorder="1" applyAlignment="1">
      <alignment horizontal="right" wrapText="1"/>
    </xf>
    <xf numFmtId="14" fontId="54" fillId="8" borderId="3" xfId="50" applyNumberFormat="1" applyFont="1" applyFill="1" applyBorder="1" applyAlignment="1">
      <alignment horizontal="right" wrapText="1"/>
    </xf>
    <xf numFmtId="0" fontId="54" fillId="8" borderId="4" xfId="50" applyFont="1" applyFill="1" applyBorder="1" applyAlignment="1">
      <alignment horizontal="right" wrapText="1"/>
    </xf>
    <xf numFmtId="14" fontId="54" fillId="8" borderId="0" xfId="50" applyNumberFormat="1" applyFont="1" applyFill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DE9D9"/>
      <color rgb="00B7DEE8"/>
      <color rgb="00D8E5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2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customXml" Target="../customXml/item3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794856</xdr:colOff>
      <xdr:row>11</xdr:row>
      <xdr:rowOff>36525</xdr:rowOff>
    </xdr:from>
    <xdr:to>
      <xdr:col>15</xdr:col>
      <xdr:colOff>649941</xdr:colOff>
      <xdr:row>36</xdr:row>
      <xdr:rowOff>140621</xdr:rowOff>
    </xdr:to>
    <xdr:grpSp>
      <xdr:nvGrpSpPr>
        <xdr:cNvPr id="26" name="组合 25"/>
        <xdr:cNvGrpSpPr>
          <a:grpSpLocks noChangeAspect="1"/>
        </xdr:cNvGrpSpPr>
      </xdr:nvGrpSpPr>
      <xdr:grpSpPr>
        <a:xfrm>
          <a:off x="2737485" y="2503170"/>
          <a:ext cx="12447270" cy="4390390"/>
          <a:chOff x="1302010" y="1287353"/>
          <a:chExt cx="9575280" cy="3887407"/>
        </a:xfrm>
      </xdr:grpSpPr>
      <xdr:sp>
        <xdr:nvSpPr>
          <xdr:cNvPr id="27" name="ïṧliḓé"/>
          <xdr:cNvSpPr txBox="1"/>
        </xdr:nvSpPr>
        <xdr:spPr>
          <a:xfrm>
            <a:off x="3679237" y="1287353"/>
            <a:ext cx="4804233" cy="646331"/>
          </a:xfrm>
          <a:prstGeom prst="rect">
            <a:avLst/>
          </a:prstGeom>
          <a:noFill/>
          <a:ln>
            <a:noFill/>
          </a:ln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kumimoji="1" lang="en-US" altLang="zh-CN" sz="3600" b="1">
                <a:solidFill>
                  <a:schemeClr val="accent1"/>
                </a:solidFill>
              </a:rPr>
              <a:t>Customer </a:t>
            </a:r>
            <a:r>
              <a:rPr kumimoji="1" lang="en-US" altLang="zh-CN" sz="3600" b="1">
                <a:solidFill>
                  <a:srgbClr val="00B050"/>
                </a:solidFill>
              </a:rPr>
              <a:t>Service</a:t>
            </a:r>
            <a:endParaRPr kumimoji="1" lang="en-US" altLang="zh-CN" sz="3600" b="1">
              <a:solidFill>
                <a:srgbClr val="00B050"/>
              </a:solidFill>
            </a:endParaRPr>
          </a:p>
        </xdr:txBody>
      </xdr:sp>
      <xdr:grpSp>
        <xdr:nvGrpSpPr>
          <xdr:cNvPr id="28" name="ïşḷíde"/>
          <xdr:cNvGrpSpPr/>
        </xdr:nvGrpSpPr>
        <xdr:grpSpPr>
          <a:xfrm>
            <a:off x="1302010" y="2088247"/>
            <a:ext cx="9575280" cy="3086513"/>
            <a:chOff x="1302010" y="2088247"/>
            <a:chExt cx="9575280" cy="3086513"/>
          </a:xfrm>
        </xdr:grpSpPr>
        <xdr:grpSp>
          <xdr:nvGrpSpPr>
            <xdr:cNvPr id="29" name="íŝlíḑé"/>
            <xdr:cNvGrpSpPr/>
          </xdr:nvGrpSpPr>
          <xdr:grpSpPr>
            <a:xfrm>
              <a:off x="1302010" y="2099479"/>
              <a:ext cx="2568740" cy="2712305"/>
              <a:chOff x="1302010" y="2099479"/>
              <a:chExt cx="2568740" cy="2712305"/>
            </a:xfrm>
          </xdr:grpSpPr>
          <xdr:sp>
            <xdr:nvSpPr>
              <xdr:cNvPr id="46" name="îS1ïḓê"/>
              <xdr:cNvSpPr/>
            </xdr:nvSpPr>
            <xdr:spPr>
              <a:xfrm>
                <a:off x="2174308" y="3603667"/>
                <a:ext cx="649224" cy="649224"/>
              </a:xfrm>
              <a:prstGeom prst="ellipse">
                <a:avLst/>
              </a:prstGeom>
              <a:solidFill>
                <a:srgbClr val="E57C2F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zh-CN" altLang="en-US"/>
              </a:p>
            </xdr:txBody>
          </xdr:sp>
          <xdr:sp>
            <xdr:nvSpPr>
              <xdr:cNvPr id="47" name="îşļïďe"/>
              <xdr:cNvSpPr/>
            </xdr:nvSpPr>
            <xdr:spPr>
              <a:xfrm>
                <a:off x="1302010" y="2099479"/>
                <a:ext cx="2393820" cy="387486"/>
              </a:xfrm>
              <a:prstGeom prst="chevron">
                <a:avLst/>
              </a:prstGeom>
              <a:solidFill>
                <a:srgbClr val="E57C2F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zh-CN" altLang="en-US" sz="1600">
                    <a:solidFill>
                      <a:schemeClr val="tx1"/>
                    </a:solidFill>
                  </a:rPr>
                  <a:t>需求收集</a:t>
                </a:r>
                <a:endParaRPr lang="zh-CN" altLang="en-US" sz="1600">
                  <a:solidFill>
                    <a:schemeClr val="tx1"/>
                  </a:solidFill>
                </a:endParaRPr>
              </a:p>
            </xdr:txBody>
          </xdr:sp>
          <xdr:cxnSp>
            <xdr:nvCxnSpPr>
              <xdr:cNvPr id="48" name="îṩľiḓè"/>
              <xdr:cNvCxnSpPr/>
            </xdr:nvCxnSpPr>
            <xdr:spPr>
              <a:xfrm flipH="1">
                <a:off x="2495760" y="2468677"/>
                <a:ext cx="6321" cy="1166994"/>
              </a:xfrm>
              <a:prstGeom prst="line">
                <a:avLst/>
              </a:prstGeom>
              <a:solidFill>
                <a:srgbClr val="E57C2F"/>
              </a:solidFill>
              <a:ln w="19050">
                <a:solidFill>
                  <a:srgbClr val="E57C2F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>
            <xdr:nvSpPr>
              <xdr:cNvPr id="49" name="ïşlîḍê"/>
              <xdr:cNvSpPr txBox="1"/>
            </xdr:nvSpPr>
            <xdr:spPr>
              <a:xfrm>
                <a:off x="1322508" y="4368844"/>
                <a:ext cx="2548242" cy="442940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zh-CN" altLang="en-US" sz="1050" baseline="0">
                    <a:solidFill>
                      <a:schemeClr val="tx1"/>
                    </a:solidFill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</a:rPr>
                  <a:t>客户填写需求评估表，移远</a:t>
                </a:r>
                <a:r>
                  <a:rPr lang="en-US" altLang="zh-CN" sz="1050" baseline="0">
                    <a:solidFill>
                      <a:schemeClr val="tx1"/>
                    </a:solidFill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</a:rPr>
                  <a:t>FAE&amp;</a:t>
                </a:r>
                <a:r>
                  <a:rPr lang="zh-CN" altLang="en-US" sz="1050" baseline="0">
                    <a:solidFill>
                      <a:schemeClr val="tx1"/>
                    </a:solidFill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</a:rPr>
                  <a:t>研发评估后开案</a:t>
                </a:r>
                <a:endParaRPr lang="en-US" altLang="zh-CN" sz="1050">
                  <a:solidFill>
                    <a:schemeClr val="tx1"/>
                  </a:solidFill>
                  <a:latin typeface="微软雅黑" panose="020B0503020204020204" charset="-122"/>
                  <a:ea typeface="微软雅黑" panose="020B0503020204020204" charset="-122"/>
                  <a:cs typeface="微软雅黑" panose="020B0503020204020204" charset="-122"/>
                </a:endParaRPr>
              </a:p>
            </xdr:txBody>
          </xdr:sp>
        </xdr:grpSp>
        <xdr:grpSp>
          <xdr:nvGrpSpPr>
            <xdr:cNvPr id="30" name="ïSḻíḍê"/>
            <xdr:cNvGrpSpPr/>
          </xdr:nvGrpSpPr>
          <xdr:grpSpPr>
            <a:xfrm>
              <a:off x="3695830" y="2099479"/>
              <a:ext cx="2393820" cy="3075281"/>
              <a:chOff x="3695830" y="2099479"/>
              <a:chExt cx="2393820" cy="3075281"/>
            </a:xfrm>
          </xdr:grpSpPr>
          <xdr:sp>
            <xdr:nvSpPr>
              <xdr:cNvPr id="42" name="i$ḻîḓé"/>
              <xdr:cNvSpPr/>
            </xdr:nvSpPr>
            <xdr:spPr>
              <a:xfrm>
                <a:off x="3695830" y="2099479"/>
                <a:ext cx="2393820" cy="387486"/>
              </a:xfrm>
              <a:prstGeom prst="chevron">
                <a:avLst/>
              </a:prstGeom>
              <a:solidFill>
                <a:srgbClr val="2B9075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zh-CN" altLang="en-US" sz="1600">
                    <a:solidFill>
                      <a:schemeClr val="tx1"/>
                    </a:solidFill>
                  </a:rPr>
                  <a:t>开发调试</a:t>
                </a:r>
                <a:endParaRPr lang="zh-CN" altLang="en-US" sz="1600">
                  <a:solidFill>
                    <a:schemeClr val="tx1"/>
                  </a:solidFill>
                </a:endParaRPr>
              </a:p>
            </xdr:txBody>
          </xdr:sp>
          <xdr:cxnSp>
            <xdr:nvCxnSpPr>
              <xdr:cNvPr id="43" name="ïsḻiḋe"/>
              <xdr:cNvCxnSpPr/>
            </xdr:nvCxnSpPr>
            <xdr:spPr>
              <a:xfrm flipH="1">
                <a:off x="4886419" y="2486965"/>
                <a:ext cx="12642" cy="1148706"/>
              </a:xfrm>
              <a:prstGeom prst="line">
                <a:avLst/>
              </a:prstGeom>
              <a:ln w="19050">
                <a:solidFill>
                  <a:srgbClr val="2B9075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>
            <xdr:nvSpPr>
              <xdr:cNvPr id="44" name="îṣļiďe"/>
              <xdr:cNvSpPr/>
            </xdr:nvSpPr>
            <xdr:spPr>
              <a:xfrm>
                <a:off x="4568128" y="3603667"/>
                <a:ext cx="649224" cy="649224"/>
              </a:xfrm>
              <a:prstGeom prst="ellipse">
                <a:avLst/>
              </a:prstGeom>
              <a:solidFill>
                <a:srgbClr val="2B9075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zh-CN" altLang="en-US"/>
              </a:p>
            </xdr:txBody>
          </xdr:sp>
          <xdr:sp>
            <xdr:nvSpPr>
              <xdr:cNvPr id="45" name="íṧḻiḓe"/>
              <xdr:cNvSpPr txBox="1"/>
            </xdr:nvSpPr>
            <xdr:spPr>
              <a:xfrm>
                <a:off x="3927036" y="4372073"/>
                <a:ext cx="2001349" cy="802687"/>
              </a:xfrm>
              <a:prstGeom prst="rect">
                <a:avLst/>
              </a:prstGeom>
              <a:noFill/>
            </xdr:spPr>
            <xdr:txBody>
              <a:bodyPr wrap="square" rtlCol="0">
                <a:no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zh-CN" altLang="en-US" sz="1050">
                    <a:solidFill>
                      <a:schemeClr val="tx1"/>
                    </a:solidFill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</a:rPr>
                  <a:t>客户根据项目定义开发，可参考</a:t>
                </a:r>
                <a:r>
                  <a:rPr lang="en-US" altLang="zh-CN" sz="1050">
                    <a:solidFill>
                      <a:schemeClr val="tx1"/>
                    </a:solidFill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</a:rPr>
                  <a:t>QuecPython</a:t>
                </a:r>
                <a:r>
                  <a:rPr lang="zh-CN" altLang="en-US" sz="1050">
                    <a:solidFill>
                      <a:schemeClr val="tx1"/>
                    </a:solidFill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</a:rPr>
                  <a:t>文档中心、</a:t>
                </a:r>
                <a:r>
                  <a:rPr lang="en-US" altLang="zh-CN" sz="1050">
                    <a:solidFill>
                      <a:schemeClr val="tx1"/>
                    </a:solidFill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</a:rPr>
                  <a:t>Github</a:t>
                </a:r>
                <a:r>
                  <a:rPr lang="zh-CN" altLang="en-US" sz="1050">
                    <a:solidFill>
                      <a:schemeClr val="tx1"/>
                    </a:solidFill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</a:rPr>
                  <a:t>、</a:t>
                </a:r>
                <a:r>
                  <a:rPr lang="en-US" altLang="zh-CN" sz="1050">
                    <a:solidFill>
                      <a:schemeClr val="tx1"/>
                    </a:solidFill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</a:rPr>
                  <a:t>gitee</a:t>
                </a:r>
                <a:endParaRPr lang="zh-CN" altLang="en-US" sz="1050">
                  <a:solidFill>
                    <a:schemeClr val="tx1"/>
                  </a:solidFill>
                  <a:latin typeface="微软雅黑" panose="020B0503020204020204" charset="-122"/>
                  <a:ea typeface="微软雅黑" panose="020B0503020204020204" charset="-122"/>
                  <a:cs typeface="微软雅黑" panose="020B0503020204020204" charset="-122"/>
                </a:endParaRPr>
              </a:p>
            </xdr:txBody>
          </xdr:sp>
        </xdr:grpSp>
        <xdr:grpSp>
          <xdr:nvGrpSpPr>
            <xdr:cNvPr id="31" name="ïṣḻïdé"/>
            <xdr:cNvGrpSpPr/>
          </xdr:nvGrpSpPr>
          <xdr:grpSpPr>
            <a:xfrm>
              <a:off x="6089650" y="2088247"/>
              <a:ext cx="2393820" cy="2726766"/>
              <a:chOff x="6089650" y="2088247"/>
              <a:chExt cx="2393820" cy="2726766"/>
            </a:xfrm>
          </xdr:grpSpPr>
          <xdr:sp>
            <xdr:nvSpPr>
              <xdr:cNvPr id="38" name="îṧļiďê"/>
              <xdr:cNvSpPr/>
            </xdr:nvSpPr>
            <xdr:spPr>
              <a:xfrm>
                <a:off x="6089650" y="2088247"/>
                <a:ext cx="2393820" cy="387486"/>
              </a:xfrm>
              <a:prstGeom prst="chevron">
                <a:avLst/>
              </a:prstGeom>
              <a:solidFill>
                <a:srgbClr val="FABF28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zh-CN" altLang="en-US" sz="1600">
                    <a:solidFill>
                      <a:schemeClr val="tx1"/>
                    </a:solidFill>
                  </a:rPr>
                  <a:t>小批试产</a:t>
                </a:r>
                <a:endParaRPr lang="zh-CN" altLang="en-US" sz="1600">
                  <a:solidFill>
                    <a:schemeClr val="tx1"/>
                  </a:solidFill>
                </a:endParaRPr>
              </a:p>
            </xdr:txBody>
          </xdr:sp>
          <xdr:cxnSp>
            <xdr:nvCxnSpPr>
              <xdr:cNvPr id="39" name="išlïdê"/>
              <xdr:cNvCxnSpPr/>
            </xdr:nvCxnSpPr>
            <xdr:spPr>
              <a:xfrm flipH="1">
                <a:off x="7283400" y="2468677"/>
                <a:ext cx="6321" cy="1166994"/>
              </a:xfrm>
              <a:prstGeom prst="line">
                <a:avLst/>
              </a:prstGeom>
              <a:ln w="19050">
                <a:solidFill>
                  <a:srgbClr val="FABF28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>
            <xdr:nvSpPr>
              <xdr:cNvPr id="40" name="î$lïḑê"/>
              <xdr:cNvSpPr/>
            </xdr:nvSpPr>
            <xdr:spPr>
              <a:xfrm>
                <a:off x="6961948" y="3603667"/>
                <a:ext cx="649224" cy="649224"/>
              </a:xfrm>
              <a:prstGeom prst="ellipse">
                <a:avLst/>
              </a:prstGeom>
              <a:solidFill>
                <a:srgbClr val="FABF28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zh-CN" altLang="en-US"/>
              </a:p>
            </xdr:txBody>
          </xdr:sp>
          <xdr:sp>
            <xdr:nvSpPr>
              <xdr:cNvPr id="41" name="iṩľîḋe"/>
              <xdr:cNvSpPr txBox="1"/>
            </xdr:nvSpPr>
            <xdr:spPr>
              <a:xfrm>
                <a:off x="6264604" y="4372073"/>
                <a:ext cx="2084976" cy="442940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zh-CN" altLang="en-US" sz="1050">
                    <a:solidFill>
                      <a:schemeClr val="tx1"/>
                    </a:solidFill>
                    <a:latin typeface="微软雅黑" panose="020B0503020204020204" charset="-122"/>
                    <a:ea typeface="微软雅黑" panose="020B0503020204020204" charset="-122"/>
                    <a:cs typeface="微软雅黑" panose="020B0503020204020204" charset="-122"/>
                  </a:rPr>
                  <a:t>量产评估，重点关注存储安全、日志、异常处理等</a:t>
                </a:r>
                <a:endParaRPr lang="en-US" altLang="zh-CN" sz="1050">
                  <a:solidFill>
                    <a:schemeClr val="tx1"/>
                  </a:solidFill>
                  <a:latin typeface="微软雅黑" panose="020B0503020204020204" charset="-122"/>
                  <a:ea typeface="微软雅黑" panose="020B0503020204020204" charset="-122"/>
                  <a:cs typeface="微软雅黑" panose="020B0503020204020204" charset="-122"/>
                </a:endParaRPr>
              </a:p>
            </xdr:txBody>
          </xdr:sp>
        </xdr:grpSp>
        <xdr:grpSp>
          <xdr:nvGrpSpPr>
            <xdr:cNvPr id="32" name="íšḻiḋè"/>
            <xdr:cNvGrpSpPr/>
          </xdr:nvGrpSpPr>
          <xdr:grpSpPr>
            <a:xfrm>
              <a:off x="8483470" y="2088247"/>
              <a:ext cx="2393820" cy="2164644"/>
              <a:chOff x="8483470" y="2088247"/>
              <a:chExt cx="2393820" cy="2164644"/>
            </a:xfrm>
          </xdr:grpSpPr>
          <xdr:sp>
            <xdr:nvSpPr>
              <xdr:cNvPr id="33" name="íṥḷiḍé"/>
              <xdr:cNvSpPr/>
            </xdr:nvSpPr>
            <xdr:spPr>
              <a:xfrm>
                <a:off x="8483470" y="2088247"/>
                <a:ext cx="2393820" cy="387486"/>
              </a:xfrm>
              <a:prstGeom prst="chevron">
                <a:avLst/>
              </a:prstGeom>
              <a:solidFill>
                <a:srgbClr val="42C181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zh-CN" altLang="en-US" sz="1600">
                    <a:solidFill>
                      <a:schemeClr val="tx1"/>
                    </a:solidFill>
                  </a:rPr>
                  <a:t>批量量产</a:t>
                </a:r>
                <a:endParaRPr lang="zh-CN" altLang="en-US" sz="1600">
                  <a:solidFill>
                    <a:schemeClr val="tx1"/>
                  </a:solidFill>
                </a:endParaRPr>
              </a:p>
            </xdr:txBody>
          </xdr:sp>
          <xdr:cxnSp>
            <xdr:nvCxnSpPr>
              <xdr:cNvPr id="34" name="iS1iḋé"/>
              <xdr:cNvCxnSpPr/>
            </xdr:nvCxnSpPr>
            <xdr:spPr>
              <a:xfrm>
                <a:off x="9680380" y="2475733"/>
                <a:ext cx="0" cy="1127934"/>
              </a:xfrm>
              <a:prstGeom prst="line">
                <a:avLst/>
              </a:prstGeom>
              <a:ln w="19050">
                <a:solidFill>
                  <a:srgbClr val="42C18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>
            <xdr:nvSpPr>
              <xdr:cNvPr id="35" name="îṡ1iḓè"/>
              <xdr:cNvSpPr/>
            </xdr:nvSpPr>
            <xdr:spPr>
              <a:xfrm>
                <a:off x="9355768" y="3603667"/>
                <a:ext cx="649224" cy="649224"/>
              </a:xfrm>
              <a:prstGeom prst="ellipse">
                <a:avLst/>
              </a:prstGeom>
              <a:solidFill>
                <a:srgbClr val="42C181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zh-CN" altLang="en-US"/>
              </a:p>
            </xdr:txBody>
          </xdr:sp>
          <xdr:sp>
            <xdr:nvSpPr>
              <xdr:cNvPr id="36" name="ïṧļïḑé"/>
              <xdr:cNvSpPr/>
            </xdr:nvSpPr>
            <xdr:spPr>
              <a:xfrm>
                <a:off x="9490916" y="3733852"/>
                <a:ext cx="378928" cy="388855"/>
              </a:xfrm>
              <a:custGeom>
                <a:avLst/>
                <a:gdLst>
                  <a:gd name="connsiteX0" fmla="*/ 325000 h 606722"/>
                  <a:gd name="connsiteY0" fmla="*/ 325000 h 606722"/>
                  <a:gd name="connsiteX1" fmla="*/ 325000 h 606722"/>
                  <a:gd name="connsiteY1" fmla="*/ 325000 h 606722"/>
                  <a:gd name="connsiteX2" fmla="*/ 325000 h 606722"/>
                  <a:gd name="connsiteY2" fmla="*/ 325000 h 606722"/>
                  <a:gd name="connsiteX3" fmla="*/ 325000 h 606722"/>
                  <a:gd name="connsiteY3" fmla="*/ 325000 h 606722"/>
                  <a:gd name="connsiteX4" fmla="*/ 325000 h 606722"/>
                  <a:gd name="connsiteY4" fmla="*/ 325000 h 606722"/>
                  <a:gd name="connsiteX5" fmla="*/ 325000 h 606722"/>
                  <a:gd name="connsiteY5" fmla="*/ 325000 h 606722"/>
                  <a:gd name="connsiteX6" fmla="*/ 325000 h 606722"/>
                  <a:gd name="connsiteY6" fmla="*/ 325000 h 606722"/>
                  <a:gd name="connsiteX7" fmla="*/ 325000 h 606722"/>
                  <a:gd name="connsiteY7" fmla="*/ 325000 h 606722"/>
                  <a:gd name="connsiteX8" fmla="*/ 325000 h 606722"/>
                  <a:gd name="connsiteY8" fmla="*/ 325000 h 606722"/>
                  <a:gd name="connsiteX9" fmla="*/ 325000 h 606722"/>
                  <a:gd name="connsiteY9" fmla="*/ 325000 h 606722"/>
                  <a:gd name="connsiteX10" fmla="*/ 325000 h 606722"/>
                  <a:gd name="connsiteY10" fmla="*/ 325000 h 606722"/>
                  <a:gd name="connsiteX11" fmla="*/ 325000 h 606722"/>
                  <a:gd name="connsiteY11" fmla="*/ 325000 h 606722"/>
                  <a:gd name="connsiteX12" fmla="*/ 325000 h 606722"/>
                  <a:gd name="connsiteY12" fmla="*/ 325000 h 606722"/>
                  <a:gd name="connsiteX13" fmla="*/ 325000 h 606722"/>
                  <a:gd name="connsiteY13" fmla="*/ 325000 h 606722"/>
                  <a:gd name="connsiteX14" fmla="*/ 325000 h 606722"/>
                  <a:gd name="connsiteY14" fmla="*/ 325000 h 606722"/>
                  <a:gd name="connsiteX15" fmla="*/ 325000 h 606722"/>
                  <a:gd name="connsiteY15" fmla="*/ 325000 h 606722"/>
                  <a:gd name="connsiteX16" fmla="*/ 325000 h 606722"/>
                  <a:gd name="connsiteY16" fmla="*/ 325000 h 606722"/>
                  <a:gd name="connsiteX17" fmla="*/ 325000 h 606722"/>
                  <a:gd name="connsiteY17" fmla="*/ 325000 h 606722"/>
                  <a:gd name="connsiteX18" fmla="*/ 325000 h 606722"/>
                  <a:gd name="connsiteY18" fmla="*/ 325000 h 606722"/>
                  <a:gd name="connsiteX19" fmla="*/ 325000 h 606722"/>
                  <a:gd name="connsiteY19" fmla="*/ 325000 h 606722"/>
                  <a:gd name="connsiteX20" fmla="*/ 325000 h 606722"/>
                  <a:gd name="connsiteY20" fmla="*/ 325000 h 606722"/>
                  <a:gd name="connsiteX21" fmla="*/ 325000 h 606722"/>
                  <a:gd name="connsiteY21" fmla="*/ 325000 h 606722"/>
                  <a:gd name="connsiteX22" fmla="*/ 325000 h 606722"/>
                  <a:gd name="connsiteY22" fmla="*/ 325000 h 606722"/>
                  <a:gd name="connsiteX23" fmla="*/ 325000 h 606722"/>
                  <a:gd name="connsiteY23" fmla="*/ 325000 h 606722"/>
                  <a:gd name="connsiteX24" fmla="*/ 325000 h 606722"/>
                  <a:gd name="connsiteY24" fmla="*/ 325000 h 606722"/>
                  <a:gd name="connsiteX25" fmla="*/ 325000 h 606722"/>
                  <a:gd name="connsiteY25" fmla="*/ 325000 h 606722"/>
                  <a:gd name="connsiteX26" fmla="*/ 325000 h 606722"/>
                  <a:gd name="connsiteY26" fmla="*/ 325000 h 606722"/>
                  <a:gd name="connsiteX27" fmla="*/ 325000 h 606722"/>
                  <a:gd name="connsiteY27" fmla="*/ 325000 h 606722"/>
                  <a:gd name="connsiteX28" fmla="*/ 325000 h 606722"/>
                  <a:gd name="connsiteY28" fmla="*/ 325000 h 606722"/>
                  <a:gd name="connsiteX29" fmla="*/ 325000 h 606722"/>
                  <a:gd name="connsiteY29" fmla="*/ 325000 h 606722"/>
                  <a:gd name="connsiteX30" fmla="*/ 325000 h 606722"/>
                  <a:gd name="connsiteY30" fmla="*/ 325000 h 606722"/>
                  <a:gd name="connsiteX31" fmla="*/ 325000 h 606722"/>
                  <a:gd name="connsiteY31" fmla="*/ 325000 h 606722"/>
                  <a:gd name="connsiteX32" fmla="*/ 325000 h 606722"/>
                  <a:gd name="connsiteY32" fmla="*/ 325000 h 606722"/>
                  <a:gd name="connsiteX33" fmla="*/ 325000 h 606722"/>
                  <a:gd name="connsiteY33" fmla="*/ 325000 h 606722"/>
                  <a:gd name="connsiteX34" fmla="*/ 325000 h 606722"/>
                  <a:gd name="connsiteY34" fmla="*/ 325000 h 606722"/>
                  <a:gd name="connsiteX35" fmla="*/ 325000 h 606722"/>
                  <a:gd name="connsiteY35" fmla="*/ 325000 h 606722"/>
                  <a:gd name="connsiteX36" fmla="*/ 325000 h 606722"/>
                  <a:gd name="connsiteY36" fmla="*/ 325000 h 606722"/>
                  <a:gd name="connsiteX37" fmla="*/ 325000 h 606722"/>
                  <a:gd name="connsiteY37" fmla="*/ 325000 h 606722"/>
                  <a:gd name="connsiteX38" fmla="*/ 325000 h 606722"/>
                  <a:gd name="connsiteY38" fmla="*/ 325000 h 606722"/>
                  <a:gd name="connsiteX39" fmla="*/ 325000 h 606722"/>
                  <a:gd name="connsiteY39" fmla="*/ 325000 h 606722"/>
                  <a:gd name="connsiteX40" fmla="*/ 325000 h 606722"/>
                  <a:gd name="connsiteY40" fmla="*/ 325000 h 606722"/>
                  <a:gd name="connsiteX41" fmla="*/ 325000 h 606722"/>
                  <a:gd name="connsiteY41" fmla="*/ 325000 h 606722"/>
                  <a:gd name="connsiteX42" fmla="*/ 325000 h 606722"/>
                  <a:gd name="connsiteY42" fmla="*/ 325000 h 606722"/>
                  <a:gd name="connsiteX43" fmla="*/ 325000 h 606722"/>
                  <a:gd name="connsiteY43" fmla="*/ 325000 h 606722"/>
                  <a:gd name="connsiteX44" fmla="*/ 325000 h 606722"/>
                  <a:gd name="connsiteY44" fmla="*/ 325000 h 606722"/>
                  <a:gd name="connsiteX45" fmla="*/ 325000 h 606722"/>
                  <a:gd name="connsiteY45" fmla="*/ 325000 h 606722"/>
                  <a:gd name="connsiteX46" fmla="*/ 325000 h 606722"/>
                  <a:gd name="connsiteY46" fmla="*/ 325000 h 606722"/>
                  <a:gd name="connsiteX47" fmla="*/ 325000 h 606722"/>
                  <a:gd name="connsiteY47" fmla="*/ 325000 h 606722"/>
                  <a:gd name="connsiteX48" fmla="*/ 325000 h 606722"/>
                  <a:gd name="connsiteY48" fmla="*/ 325000 h 606722"/>
                  <a:gd name="connsiteX49" fmla="*/ 325000 h 606722"/>
                  <a:gd name="connsiteY49" fmla="*/ 325000 h 606722"/>
                  <a:gd name="connsiteX50" fmla="*/ 325000 h 606722"/>
                  <a:gd name="connsiteY50" fmla="*/ 325000 h 606722"/>
                  <a:gd name="connsiteX51" fmla="*/ 325000 h 606722"/>
                  <a:gd name="connsiteY51" fmla="*/ 325000 h 606722"/>
                  <a:gd name="connsiteX52" fmla="*/ 325000 h 606722"/>
                  <a:gd name="connsiteY52" fmla="*/ 325000 h 606722"/>
                  <a:gd name="connsiteX53" fmla="*/ 325000 h 606722"/>
                  <a:gd name="connsiteY53" fmla="*/ 325000 h 606722"/>
                  <a:gd name="connsiteX54" fmla="*/ 325000 h 606722"/>
                  <a:gd name="connsiteY54" fmla="*/ 325000 h 606722"/>
                  <a:gd name="connsiteX55" fmla="*/ 325000 h 606722"/>
                  <a:gd name="connsiteY55" fmla="*/ 325000 h 606722"/>
                  <a:gd name="connsiteX56" fmla="*/ 325000 h 606722"/>
                  <a:gd name="connsiteY56" fmla="*/ 325000 h 606722"/>
                  <a:gd name="connsiteX57" fmla="*/ 325000 h 606722"/>
                  <a:gd name="connsiteY57" fmla="*/ 325000 h 606722"/>
                  <a:gd name="connsiteX58" fmla="*/ 325000 h 606722"/>
                  <a:gd name="connsiteY58" fmla="*/ 325000 h 606722"/>
                  <a:gd name="connsiteX59" fmla="*/ 325000 h 606722"/>
                  <a:gd name="connsiteY59" fmla="*/ 325000 h 606722"/>
                  <a:gd name="connsiteX60" fmla="*/ 325000 h 606722"/>
                  <a:gd name="connsiteY60" fmla="*/ 325000 h 606722"/>
                  <a:gd name="connsiteX61" fmla="*/ 325000 h 606722"/>
                  <a:gd name="connsiteY61" fmla="*/ 325000 h 606722"/>
                  <a:gd name="connsiteX62" fmla="*/ 325000 h 606722"/>
                  <a:gd name="connsiteY62" fmla="*/ 325000 h 606722"/>
                  <a:gd name="connsiteX63" fmla="*/ 325000 h 606722"/>
                  <a:gd name="connsiteY63" fmla="*/ 325000 h 606722"/>
                  <a:gd name="connsiteX64" fmla="*/ 325000 h 606722"/>
                  <a:gd name="connsiteY64" fmla="*/ 325000 h 606722"/>
                  <a:gd name="connsiteX65" fmla="*/ 325000 h 606722"/>
                  <a:gd name="connsiteY65" fmla="*/ 325000 h 606722"/>
                  <a:gd name="connsiteX66" fmla="*/ 325000 h 606722"/>
                  <a:gd name="connsiteY66" fmla="*/ 325000 h 606722"/>
                  <a:gd name="connsiteX67" fmla="*/ 325000 h 606722"/>
                  <a:gd name="connsiteY67" fmla="*/ 325000 h 606722"/>
                  <a:gd name="connsiteX68" fmla="*/ 325000 h 606722"/>
                  <a:gd name="connsiteY68" fmla="*/ 325000 h 606722"/>
                  <a:gd name="connsiteX69" fmla="*/ 325000 h 606722"/>
                  <a:gd name="connsiteY69" fmla="*/ 325000 h 606722"/>
                  <a:gd name="connsiteX70" fmla="*/ 325000 h 606722"/>
                  <a:gd name="connsiteY70" fmla="*/ 325000 h 606722"/>
                  <a:gd name="connsiteX71" fmla="*/ 325000 h 606722"/>
                  <a:gd name="connsiteY71" fmla="*/ 325000 h 606722"/>
                  <a:gd name="connsiteX72" fmla="*/ 325000 h 606722"/>
                  <a:gd name="connsiteY72" fmla="*/ 325000 h 606722"/>
                  <a:gd name="connsiteX73" fmla="*/ 325000 h 606722"/>
                  <a:gd name="connsiteY73" fmla="*/ 325000 h 606722"/>
                  <a:gd name="connsiteX74" fmla="*/ 325000 h 606722"/>
                  <a:gd name="connsiteY74" fmla="*/ 325000 h 606722"/>
                  <a:gd name="connsiteX75" fmla="*/ 325000 h 606722"/>
                  <a:gd name="connsiteY75" fmla="*/ 325000 h 606722"/>
                  <a:gd name="connsiteX76" fmla="*/ 325000 h 606722"/>
                  <a:gd name="connsiteY76" fmla="*/ 325000 h 606722"/>
                  <a:gd name="connsiteX77" fmla="*/ 325000 h 606722"/>
                  <a:gd name="connsiteY77" fmla="*/ 325000 h 606722"/>
                  <a:gd name="connsiteX78" fmla="*/ 325000 h 606722"/>
                  <a:gd name="connsiteY78" fmla="*/ 325000 h 606722"/>
                  <a:gd name="connsiteX79" fmla="*/ 325000 h 606722"/>
                  <a:gd name="connsiteY79" fmla="*/ 325000 h 606722"/>
                  <a:gd name="connsiteX80" fmla="*/ 325000 h 606722"/>
                  <a:gd name="connsiteY80" fmla="*/ 325000 h 606722"/>
                  <a:gd name="connsiteX81" fmla="*/ 325000 h 606722"/>
                  <a:gd name="connsiteY81" fmla="*/ 325000 h 606722"/>
                  <a:gd name="connsiteX82" fmla="*/ 325000 h 606722"/>
                  <a:gd name="connsiteY82" fmla="*/ 325000 h 606722"/>
                  <a:gd name="connsiteX83" fmla="*/ 325000 h 606722"/>
                  <a:gd name="connsiteY83" fmla="*/ 325000 h 606722"/>
                  <a:gd name="connsiteX84" fmla="*/ 325000 h 606722"/>
                  <a:gd name="connsiteY84" fmla="*/ 325000 h 606722"/>
                  <a:gd name="connsiteX85" fmla="*/ 325000 h 606722"/>
                  <a:gd name="connsiteY85" fmla="*/ 325000 h 606722"/>
                  <a:gd name="connsiteX86" fmla="*/ 325000 h 606722"/>
                  <a:gd name="connsiteY86" fmla="*/ 325000 h 606722"/>
                  <a:gd name="connsiteX87" fmla="*/ 325000 h 606722"/>
                  <a:gd name="connsiteY87" fmla="*/ 325000 h 606722"/>
                  <a:gd name="connsiteX88" fmla="*/ 325000 h 606722"/>
                  <a:gd name="connsiteY88" fmla="*/ 325000 h 606722"/>
                  <a:gd name="connsiteX89" fmla="*/ 325000 h 606722"/>
                  <a:gd name="connsiteY89" fmla="*/ 325000 h 606722"/>
                  <a:gd name="connsiteX90" fmla="*/ 325000 h 606722"/>
                  <a:gd name="connsiteY90" fmla="*/ 325000 h 606722"/>
                  <a:gd name="connsiteX91" fmla="*/ 325000 h 606722"/>
                  <a:gd name="connsiteY91" fmla="*/ 325000 h 606722"/>
                  <a:gd name="connsiteX92" fmla="*/ 325000 h 606722"/>
                  <a:gd name="connsiteY92" fmla="*/ 325000 h 606722"/>
                  <a:gd name="connsiteX93" fmla="*/ 325000 h 606722"/>
                  <a:gd name="connsiteY93" fmla="*/ 325000 h 606722"/>
                  <a:gd name="connsiteX94" fmla="*/ 325000 h 606722"/>
                  <a:gd name="connsiteY94" fmla="*/ 325000 h 606722"/>
                  <a:gd name="connsiteX95" fmla="*/ 325000 h 606722"/>
                  <a:gd name="connsiteY95" fmla="*/ 325000 h 606722"/>
                  <a:gd name="connsiteX96" fmla="*/ 325000 h 606722"/>
                  <a:gd name="connsiteY96" fmla="*/ 325000 h 606722"/>
                  <a:gd name="connsiteX97" fmla="*/ 325000 h 606722"/>
                  <a:gd name="connsiteY97" fmla="*/ 325000 h 606722"/>
                  <a:gd name="connsiteX98" fmla="*/ 325000 h 606722"/>
                  <a:gd name="connsiteY98" fmla="*/ 325000 h 606722"/>
                  <a:gd name="connsiteX99" fmla="*/ 325000 h 606722"/>
                  <a:gd name="connsiteY99" fmla="*/ 325000 h 606722"/>
                  <a:gd name="connsiteX100" fmla="*/ 325000 h 606722"/>
                  <a:gd name="connsiteY100" fmla="*/ 325000 h 606722"/>
                  <a:gd name="connsiteX101" fmla="*/ 325000 h 606722"/>
                  <a:gd name="connsiteY101" fmla="*/ 325000 h 606722"/>
                  <a:gd name="connsiteX102" fmla="*/ 325000 h 606722"/>
                  <a:gd name="connsiteY102" fmla="*/ 325000 h 606722"/>
                  <a:gd name="connsiteX103" fmla="*/ 325000 h 606722"/>
                  <a:gd name="connsiteY103" fmla="*/ 325000 h 606722"/>
                  <a:gd name="connsiteX104" fmla="*/ 325000 h 606722"/>
                  <a:gd name="connsiteY104" fmla="*/ 325000 h 606722"/>
                  <a:gd name="connsiteX105" fmla="*/ 325000 h 606722"/>
                  <a:gd name="connsiteY105" fmla="*/ 325000 h 606722"/>
                  <a:gd name="connsiteX106" fmla="*/ 325000 h 606722"/>
                  <a:gd name="connsiteY106" fmla="*/ 325000 h 606722"/>
                  <a:gd name="connsiteX107" fmla="*/ 325000 h 606722"/>
                  <a:gd name="connsiteY107" fmla="*/ 325000 h 606722"/>
                  <a:gd name="connsiteX108" fmla="*/ 325000 h 606722"/>
                  <a:gd name="connsiteY108" fmla="*/ 325000 h 606722"/>
                  <a:gd name="connsiteX109" fmla="*/ 325000 h 606722"/>
                  <a:gd name="connsiteY109" fmla="*/ 325000 h 606722"/>
                  <a:gd name="connsiteX110" fmla="*/ 325000 h 606722"/>
                  <a:gd name="connsiteY110" fmla="*/ 325000 h 606722"/>
                  <a:gd name="connsiteX111" fmla="*/ 325000 h 606722"/>
                  <a:gd name="connsiteY111" fmla="*/ 325000 h 606722"/>
                  <a:gd name="connsiteX112" fmla="*/ 325000 h 606722"/>
                  <a:gd name="connsiteY112" fmla="*/ 325000 h 606722"/>
                  <a:gd name="connsiteX113" fmla="*/ 325000 h 606722"/>
                  <a:gd name="connsiteY113" fmla="*/ 325000 h 606722"/>
                  <a:gd name="connsiteX114" fmla="*/ 325000 h 606722"/>
                  <a:gd name="connsiteY114" fmla="*/ 325000 h 606722"/>
                  <a:gd name="connsiteX115" fmla="*/ 325000 h 606722"/>
                  <a:gd name="connsiteY115" fmla="*/ 325000 h 606722"/>
                  <a:gd name="connsiteX116" fmla="*/ 325000 h 606722"/>
                  <a:gd name="connsiteY116" fmla="*/ 325000 h 606722"/>
                  <a:gd name="connsiteX117" fmla="*/ 325000 h 606722"/>
                  <a:gd name="connsiteY117" fmla="*/ 325000 h 606722"/>
                  <a:gd name="connsiteX118" fmla="*/ 325000 h 606722"/>
                  <a:gd name="connsiteY118" fmla="*/ 325000 h 606722"/>
                  <a:gd name="connsiteX119" fmla="*/ 325000 h 606722"/>
                  <a:gd name="connsiteY119" fmla="*/ 325000 h 606722"/>
                  <a:gd name="connsiteX120" fmla="*/ 325000 h 606722"/>
                  <a:gd name="connsiteY120" fmla="*/ 325000 h 606722"/>
                  <a:gd name="connsiteX121" fmla="*/ 325000 h 606722"/>
                  <a:gd name="connsiteY121" fmla="*/ 325000 h 606722"/>
                  <a:gd name="connsiteX122" fmla="*/ 325000 h 606722"/>
                  <a:gd name="connsiteY122" fmla="*/ 325000 h 606722"/>
                  <a:gd name="connsiteX123" fmla="*/ 325000 h 606722"/>
                  <a:gd name="connsiteY123" fmla="*/ 325000 h 606722"/>
                  <a:gd name="connsiteX124" fmla="*/ 325000 h 606722"/>
                  <a:gd name="connsiteY124" fmla="*/ 325000 h 606722"/>
                  <a:gd name="connsiteX125" fmla="*/ 325000 h 606722"/>
                  <a:gd name="connsiteY125" fmla="*/ 325000 h 606722"/>
                  <a:gd name="connsiteX126" fmla="*/ 325000 h 606722"/>
                  <a:gd name="connsiteY126" fmla="*/ 325000 h 606722"/>
                  <a:gd name="connsiteX127" fmla="*/ 325000 h 606722"/>
                  <a:gd name="connsiteY127" fmla="*/ 325000 h 606722"/>
                  <a:gd name="connsiteX128" fmla="*/ 325000 h 606722"/>
                  <a:gd name="connsiteY128" fmla="*/ 325000 h 606722"/>
                  <a:gd name="connsiteX129" fmla="*/ 325000 h 606722"/>
                  <a:gd name="connsiteY129" fmla="*/ 325000 h 606722"/>
                  <a:gd name="connsiteX130" fmla="*/ 325000 h 606722"/>
                  <a:gd name="connsiteY130" fmla="*/ 325000 h 606722"/>
                  <a:gd name="connsiteX131" fmla="*/ 325000 h 606722"/>
                  <a:gd name="connsiteY131" fmla="*/ 325000 h 606722"/>
                  <a:gd name="connsiteX132" fmla="*/ 325000 h 606722"/>
                  <a:gd name="connsiteY132" fmla="*/ 325000 h 606722"/>
                  <a:gd name="connsiteX133" fmla="*/ 325000 h 606722"/>
                  <a:gd name="connsiteY133" fmla="*/ 325000 h 606722"/>
                  <a:gd name="connsiteX134" fmla="*/ 325000 h 606722"/>
                  <a:gd name="connsiteY134" fmla="*/ 325000 h 606722"/>
                  <a:gd name="connsiteX135" fmla="*/ 325000 h 606722"/>
                  <a:gd name="connsiteY135" fmla="*/ 325000 h 606722"/>
                  <a:gd name="connsiteX136" fmla="*/ 325000 h 606722"/>
                  <a:gd name="connsiteY136" fmla="*/ 325000 h 606722"/>
                  <a:gd name="connsiteX137" fmla="*/ 325000 h 606722"/>
                  <a:gd name="connsiteY137" fmla="*/ 325000 h 606722"/>
                  <a:gd name="connsiteX138" fmla="*/ 325000 h 606722"/>
                  <a:gd name="connsiteY138" fmla="*/ 325000 h 606722"/>
                  <a:gd name="connsiteX139" fmla="*/ 325000 h 606722"/>
                  <a:gd name="connsiteY139" fmla="*/ 325000 h 606722"/>
                  <a:gd name="connsiteX140" fmla="*/ 325000 h 606722"/>
                  <a:gd name="connsiteY140" fmla="*/ 325000 h 606722"/>
                  <a:gd name="connsiteX141" fmla="*/ 325000 h 606722"/>
                  <a:gd name="connsiteY141" fmla="*/ 325000 h 606722"/>
                  <a:gd name="connsiteX142" fmla="*/ 325000 h 606722"/>
                  <a:gd name="connsiteY142" fmla="*/ 325000 h 606722"/>
                  <a:gd name="connsiteX143" fmla="*/ 325000 h 606722"/>
                  <a:gd name="connsiteY143" fmla="*/ 325000 h 606722"/>
                  <a:gd name="connsiteX144" fmla="*/ 325000 h 606722"/>
                  <a:gd name="connsiteY144" fmla="*/ 325000 h 606722"/>
                  <a:gd name="connsiteX145" fmla="*/ 325000 h 606722"/>
                  <a:gd name="connsiteY145" fmla="*/ 325000 h 606722"/>
                  <a:gd name="connsiteX146" fmla="*/ 325000 h 606722"/>
                  <a:gd name="connsiteY146" fmla="*/ 325000 h 606722"/>
                  <a:gd name="connsiteX147" fmla="*/ 325000 h 606722"/>
                  <a:gd name="connsiteY147" fmla="*/ 325000 h 606722"/>
                  <a:gd name="connsiteX148" fmla="*/ 325000 h 606722"/>
                  <a:gd name="connsiteY148" fmla="*/ 325000 h 606722"/>
                  <a:gd name="connsiteX149" fmla="*/ 325000 h 606722"/>
                  <a:gd name="connsiteY149" fmla="*/ 325000 h 606722"/>
                  <a:gd name="connsiteX150" fmla="*/ 325000 h 606722"/>
                  <a:gd name="connsiteY150" fmla="*/ 325000 h 606722"/>
                  <a:gd name="connsiteX151" fmla="*/ 325000 h 606722"/>
                  <a:gd name="connsiteY151" fmla="*/ 325000 h 606722"/>
                  <a:gd name="connsiteX152" fmla="*/ 325000 h 606722"/>
                  <a:gd name="connsiteY152" fmla="*/ 325000 h 606722"/>
                  <a:gd name="connsiteX153" fmla="*/ 325000 h 606722"/>
                  <a:gd name="connsiteY153" fmla="*/ 325000 h 606722"/>
                  <a:gd name="connsiteX154" fmla="*/ 325000 h 606722"/>
                  <a:gd name="connsiteY154" fmla="*/ 325000 h 606722"/>
                  <a:gd name="connsiteX155" fmla="*/ 325000 h 606722"/>
                  <a:gd name="connsiteY155" fmla="*/ 325000 h 606722"/>
                  <a:gd name="connsiteX156" fmla="*/ 325000 h 606722"/>
                  <a:gd name="connsiteY156" fmla="*/ 325000 h 606722"/>
                  <a:gd name="connsiteX157" fmla="*/ 325000 h 606722"/>
                  <a:gd name="connsiteY157" fmla="*/ 325000 h 606722"/>
                  <a:gd name="connsiteX158" fmla="*/ 325000 h 606722"/>
                  <a:gd name="connsiteY158" fmla="*/ 325000 h 606722"/>
                  <a:gd name="connsiteX159" fmla="*/ 325000 h 606722"/>
                  <a:gd name="connsiteY159" fmla="*/ 325000 h 606722"/>
                  <a:gd name="connsiteX160" fmla="*/ 325000 h 606722"/>
                  <a:gd name="connsiteY160" fmla="*/ 325000 h 606722"/>
                  <a:gd name="connsiteX161" fmla="*/ 325000 h 606722"/>
                  <a:gd name="connsiteY161" fmla="*/ 325000 h 606722"/>
                  <a:gd name="connsiteX162" fmla="*/ 325000 h 606722"/>
                  <a:gd name="connsiteY162" fmla="*/ 325000 h 606722"/>
                  <a:gd name="connsiteX163" fmla="*/ 325000 h 606722"/>
                  <a:gd name="connsiteY163" fmla="*/ 325000 h 606722"/>
                  <a:gd name="connsiteX164" fmla="*/ 325000 h 606722"/>
                  <a:gd name="connsiteY164" fmla="*/ 325000 h 606722"/>
                  <a:gd name="connsiteX165" fmla="*/ 325000 h 606722"/>
                  <a:gd name="connsiteY165" fmla="*/ 325000 h 606722"/>
                  <a:gd name="connsiteX166" fmla="*/ 325000 h 606722"/>
                  <a:gd name="connsiteY166" fmla="*/ 325000 h 606722"/>
                  <a:gd name="connsiteX167" fmla="*/ 325000 h 606722"/>
                  <a:gd name="connsiteY167" fmla="*/ 325000 h 606722"/>
                  <a:gd name="connsiteX168" fmla="*/ 325000 h 606722"/>
                  <a:gd name="connsiteY168" fmla="*/ 325000 h 606722"/>
                  <a:gd name="connsiteX169" fmla="*/ 325000 h 606722"/>
                  <a:gd name="connsiteY169" fmla="*/ 325000 h 606722"/>
                  <a:gd name="connsiteX170" fmla="*/ 325000 h 606722"/>
                  <a:gd name="connsiteY170" fmla="*/ 325000 h 606722"/>
                  <a:gd name="connsiteX171" fmla="*/ 325000 h 606722"/>
                  <a:gd name="connsiteY171" fmla="*/ 325000 h 606722"/>
                  <a:gd name="connsiteX172" fmla="*/ 325000 h 606722"/>
                  <a:gd name="connsiteY172" fmla="*/ 325000 h 606722"/>
                  <a:gd name="connsiteX173" fmla="*/ 325000 h 606722"/>
                  <a:gd name="connsiteY173" fmla="*/ 325000 h 606722"/>
                  <a:gd name="connsiteX174" fmla="*/ 325000 h 606722"/>
                  <a:gd name="connsiteY174" fmla="*/ 325000 h 606722"/>
                  <a:gd name="connsiteX175" fmla="*/ 325000 h 606722"/>
                  <a:gd name="connsiteY175" fmla="*/ 325000 h 606722"/>
                  <a:gd name="connsiteX176" fmla="*/ 325000 h 606722"/>
                  <a:gd name="connsiteY176" fmla="*/ 325000 h 606722"/>
                  <a:gd name="connsiteX177" fmla="*/ 325000 h 606722"/>
                  <a:gd name="connsiteY177" fmla="*/ 325000 h 606722"/>
                  <a:gd name="connsiteX178" fmla="*/ 325000 h 606722"/>
                  <a:gd name="connsiteY178" fmla="*/ 325000 h 606722"/>
                  <a:gd name="connsiteX179" fmla="*/ 325000 h 606722"/>
                  <a:gd name="connsiteY179" fmla="*/ 325000 h 606722"/>
                  <a:gd name="connsiteX180" fmla="*/ 325000 h 606722"/>
                  <a:gd name="connsiteY180" fmla="*/ 325000 h 606722"/>
                  <a:gd name="connsiteX181" fmla="*/ 325000 h 606722"/>
                  <a:gd name="connsiteY181" fmla="*/ 325000 h 606722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  <a:cxn ang="0">
                    <a:pos x="connsiteX6" y="connsiteY6"/>
                  </a:cxn>
                  <a:cxn ang="0">
                    <a:pos x="connsiteX7" y="connsiteY7"/>
                  </a:cxn>
                  <a:cxn ang="0">
                    <a:pos x="connsiteX8" y="connsiteY8"/>
                  </a:cxn>
                  <a:cxn ang="0">
                    <a:pos x="connsiteX9" y="connsiteY9"/>
                  </a:cxn>
                  <a:cxn ang="0">
                    <a:pos x="connsiteX10" y="connsiteY10"/>
                  </a:cxn>
                  <a:cxn ang="0">
                    <a:pos x="connsiteX11" y="connsiteY11"/>
                  </a:cxn>
                  <a:cxn ang="0">
                    <a:pos x="connsiteX12" y="connsiteY12"/>
                  </a:cxn>
                  <a:cxn ang="0">
                    <a:pos x="connsiteX13" y="connsiteY13"/>
                  </a:cxn>
                  <a:cxn ang="0">
                    <a:pos x="connsiteX14" y="connsiteY14"/>
                  </a:cxn>
                  <a:cxn ang="0">
                    <a:pos x="connsiteX15" y="connsiteY15"/>
                  </a:cxn>
                  <a:cxn ang="0">
                    <a:pos x="connsiteX16" y="connsiteY16"/>
                  </a:cxn>
                  <a:cxn ang="0">
                    <a:pos x="connsiteX17" y="connsiteY17"/>
                  </a:cxn>
                  <a:cxn ang="0">
                    <a:pos x="connsiteX18" y="connsiteY18"/>
                  </a:cxn>
                  <a:cxn ang="0">
                    <a:pos x="connsiteX19" y="connsiteY19"/>
                  </a:cxn>
                  <a:cxn ang="0">
                    <a:pos x="connsiteX20" y="connsiteY20"/>
                  </a:cxn>
                  <a:cxn ang="0">
                    <a:pos x="connsiteX21" y="connsiteY21"/>
                  </a:cxn>
                  <a:cxn ang="0">
                    <a:pos x="connsiteX22" y="connsiteY22"/>
                  </a:cxn>
                  <a:cxn ang="0">
                    <a:pos x="connsiteX23" y="connsiteY23"/>
                  </a:cxn>
                  <a:cxn ang="0">
                    <a:pos x="connsiteX24" y="connsiteY24"/>
                  </a:cxn>
                  <a:cxn ang="0">
                    <a:pos x="connsiteX25" y="connsiteY25"/>
                  </a:cxn>
                  <a:cxn ang="0">
                    <a:pos x="connsiteX26" y="connsiteY26"/>
                  </a:cxn>
                  <a:cxn ang="0">
                    <a:pos x="connsiteX27" y="connsiteY27"/>
                  </a:cxn>
                  <a:cxn ang="0">
                    <a:pos x="connsiteX28" y="connsiteY28"/>
                  </a:cxn>
                  <a:cxn ang="0">
                    <a:pos x="connsiteX29" y="connsiteY29"/>
                  </a:cxn>
                  <a:cxn ang="0">
                    <a:pos x="connsiteX30" y="connsiteY30"/>
                  </a:cxn>
                  <a:cxn ang="0">
                    <a:pos x="connsiteX31" y="connsiteY31"/>
                  </a:cxn>
                  <a:cxn ang="0">
                    <a:pos x="connsiteX32" y="connsiteY32"/>
                  </a:cxn>
                  <a:cxn ang="0">
                    <a:pos x="connsiteX33" y="connsiteY33"/>
                  </a:cxn>
                  <a:cxn ang="0">
                    <a:pos x="connsiteX34" y="connsiteY34"/>
                  </a:cxn>
                  <a:cxn ang="0">
                    <a:pos x="connsiteX35" y="connsiteY35"/>
                  </a:cxn>
                  <a:cxn ang="0">
                    <a:pos x="connsiteX36" y="connsiteY36"/>
                  </a:cxn>
                  <a:cxn ang="0">
                    <a:pos x="connsiteX37" y="connsiteY37"/>
                  </a:cxn>
                  <a:cxn ang="0">
                    <a:pos x="connsiteX38" y="connsiteY38"/>
                  </a:cxn>
                  <a:cxn ang="0">
                    <a:pos x="connsiteX39" y="connsiteY39"/>
                  </a:cxn>
                  <a:cxn ang="0">
                    <a:pos x="connsiteX40" y="connsiteY40"/>
                  </a:cxn>
                  <a:cxn ang="0">
                    <a:pos x="connsiteX41" y="connsiteY41"/>
                  </a:cxn>
                  <a:cxn ang="0">
                    <a:pos x="connsiteX42" y="connsiteY42"/>
                  </a:cxn>
                  <a:cxn ang="0">
                    <a:pos x="connsiteX43" y="connsiteY43"/>
                  </a:cxn>
                  <a:cxn ang="0">
                    <a:pos x="connsiteX44" y="connsiteY44"/>
                  </a:cxn>
                  <a:cxn ang="0">
                    <a:pos x="connsiteX45" y="connsiteY45"/>
                  </a:cxn>
                  <a:cxn ang="0">
                    <a:pos x="connsiteX46" y="connsiteY46"/>
                  </a:cxn>
                  <a:cxn ang="0">
                    <a:pos x="connsiteX47" y="connsiteY47"/>
                  </a:cxn>
                  <a:cxn ang="0">
                    <a:pos x="connsiteX48" y="connsiteY48"/>
                  </a:cxn>
                  <a:cxn ang="0">
                    <a:pos x="connsiteX49" y="connsiteY49"/>
                  </a:cxn>
                  <a:cxn ang="0">
                    <a:pos x="connsiteX50" y="connsiteY50"/>
                  </a:cxn>
                  <a:cxn ang="0">
                    <a:pos x="connsiteX51" y="connsiteY51"/>
                  </a:cxn>
                  <a:cxn ang="0">
                    <a:pos x="connsiteX52" y="connsiteY52"/>
                  </a:cxn>
                  <a:cxn ang="0">
                    <a:pos x="connsiteX53" y="connsiteY53"/>
                  </a:cxn>
                  <a:cxn ang="0">
                    <a:pos x="connsiteX54" y="connsiteY54"/>
                  </a:cxn>
                  <a:cxn ang="0">
                    <a:pos x="connsiteX55" y="connsiteY55"/>
                  </a:cxn>
                  <a:cxn ang="0">
                    <a:pos x="connsiteX56" y="connsiteY56"/>
                  </a:cxn>
                  <a:cxn ang="0">
                    <a:pos x="connsiteX57" y="connsiteY57"/>
                  </a:cxn>
                  <a:cxn ang="0">
                    <a:pos x="connsiteX58" y="connsiteY58"/>
                  </a:cxn>
                  <a:cxn ang="0">
                    <a:pos x="connsiteX59" y="connsiteY59"/>
                  </a:cxn>
                  <a:cxn ang="0">
                    <a:pos x="connsiteX60" y="connsiteY60"/>
                  </a:cxn>
                  <a:cxn ang="0">
                    <a:pos x="connsiteX61" y="connsiteY61"/>
                  </a:cxn>
                  <a:cxn ang="0">
                    <a:pos x="connsiteX62" y="connsiteY62"/>
                  </a:cxn>
                  <a:cxn ang="0">
                    <a:pos x="connsiteX63" y="connsiteY63"/>
                  </a:cxn>
                  <a:cxn ang="0">
                    <a:pos x="connsiteX64" y="connsiteY64"/>
                  </a:cxn>
                  <a:cxn ang="0">
                    <a:pos x="connsiteX65" y="connsiteY65"/>
                  </a:cxn>
                  <a:cxn ang="0">
                    <a:pos x="connsiteX66" y="connsiteY66"/>
                  </a:cxn>
                  <a:cxn ang="0">
                    <a:pos x="connsiteX67" y="connsiteY67"/>
                  </a:cxn>
                  <a:cxn ang="0">
                    <a:pos x="connsiteX68" y="connsiteY68"/>
                  </a:cxn>
                  <a:cxn ang="0">
                    <a:pos x="connsiteX69" y="connsiteY69"/>
                  </a:cxn>
                  <a:cxn ang="0">
                    <a:pos x="connsiteX70" y="connsiteY70"/>
                  </a:cxn>
                  <a:cxn ang="0">
                    <a:pos x="connsiteX71" y="connsiteY71"/>
                  </a:cxn>
                  <a:cxn ang="0">
                    <a:pos x="connsiteX72" y="connsiteY72"/>
                  </a:cxn>
                  <a:cxn ang="0">
                    <a:pos x="connsiteX73" y="connsiteY73"/>
                  </a:cxn>
                  <a:cxn ang="0">
                    <a:pos x="connsiteX74" y="connsiteY74"/>
                  </a:cxn>
                  <a:cxn ang="0">
                    <a:pos x="connsiteX75" y="connsiteY75"/>
                  </a:cxn>
                  <a:cxn ang="0">
                    <a:pos x="connsiteX76" y="connsiteY76"/>
                  </a:cxn>
                  <a:cxn ang="0">
                    <a:pos x="connsiteX77" y="connsiteY77"/>
                  </a:cxn>
                  <a:cxn ang="0">
                    <a:pos x="connsiteX78" y="connsiteY78"/>
                  </a:cxn>
                  <a:cxn ang="0">
                    <a:pos x="connsiteX79" y="connsiteY79"/>
                  </a:cxn>
                  <a:cxn ang="0">
                    <a:pos x="connsiteX80" y="connsiteY80"/>
                  </a:cxn>
                  <a:cxn ang="0">
                    <a:pos x="connsiteX81" y="connsiteY81"/>
                  </a:cxn>
                  <a:cxn ang="0">
                    <a:pos x="connsiteX82" y="connsiteY82"/>
                  </a:cxn>
                  <a:cxn ang="0">
                    <a:pos x="connsiteX83" y="connsiteY83"/>
                  </a:cxn>
                  <a:cxn ang="0">
                    <a:pos x="connsiteX84" y="connsiteY84"/>
                  </a:cxn>
                  <a:cxn ang="0">
                    <a:pos x="connsiteX85" y="connsiteY85"/>
                  </a:cxn>
                  <a:cxn ang="0">
                    <a:pos x="connsiteX86" y="connsiteY86"/>
                  </a:cxn>
                  <a:cxn ang="0">
                    <a:pos x="connsiteX87" y="connsiteY87"/>
                  </a:cxn>
                  <a:cxn ang="0">
                    <a:pos x="connsiteX88" y="connsiteY88"/>
                  </a:cxn>
                  <a:cxn ang="0">
                    <a:pos x="connsiteX89" y="connsiteY89"/>
                  </a:cxn>
                  <a:cxn ang="0">
                    <a:pos x="connsiteX90" y="connsiteY90"/>
                  </a:cxn>
                  <a:cxn ang="0">
                    <a:pos x="connsiteX91" y="connsiteY91"/>
                  </a:cxn>
                  <a:cxn ang="0">
                    <a:pos x="connsiteX92" y="connsiteY92"/>
                  </a:cxn>
                  <a:cxn ang="0">
                    <a:pos x="connsiteX93" y="connsiteY93"/>
                  </a:cxn>
                  <a:cxn ang="0">
                    <a:pos x="connsiteX94" y="connsiteY94"/>
                  </a:cxn>
                  <a:cxn ang="0">
                    <a:pos x="connsiteX95" y="connsiteY95"/>
                  </a:cxn>
                  <a:cxn ang="0">
                    <a:pos x="connsiteX96" y="connsiteY96"/>
                  </a:cxn>
                  <a:cxn ang="0">
                    <a:pos x="connsiteX97" y="connsiteY97"/>
                  </a:cxn>
                  <a:cxn ang="0">
                    <a:pos x="connsiteX98" y="connsiteY98"/>
                  </a:cxn>
                  <a:cxn ang="0">
                    <a:pos x="connsiteX99" y="connsiteY99"/>
                  </a:cxn>
                  <a:cxn ang="0">
                    <a:pos x="connsiteX100" y="connsiteY100"/>
                  </a:cxn>
                  <a:cxn ang="0">
                    <a:pos x="connsiteX101" y="connsiteY101"/>
                  </a:cxn>
                  <a:cxn ang="0">
                    <a:pos x="connsiteX102" y="connsiteY102"/>
                  </a:cxn>
                  <a:cxn ang="0">
                    <a:pos x="connsiteX103" y="connsiteY103"/>
                  </a:cxn>
                  <a:cxn ang="0">
                    <a:pos x="connsiteX104" y="connsiteY104"/>
                  </a:cxn>
                  <a:cxn ang="0">
                    <a:pos x="connsiteX105" y="connsiteY105"/>
                  </a:cxn>
                  <a:cxn ang="0">
                    <a:pos x="connsiteX106" y="connsiteY106"/>
                  </a:cxn>
                  <a:cxn ang="0">
                    <a:pos x="connsiteX107" y="connsiteY107"/>
                  </a:cxn>
                  <a:cxn ang="0">
                    <a:pos x="connsiteX108" y="connsiteY108"/>
                  </a:cxn>
                  <a:cxn ang="0">
                    <a:pos x="connsiteX109" y="connsiteY109"/>
                  </a:cxn>
                  <a:cxn ang="0">
                    <a:pos x="connsiteX110" y="connsiteY110"/>
                  </a:cxn>
                  <a:cxn ang="0">
                    <a:pos x="connsiteX111" y="connsiteY111"/>
                  </a:cxn>
                  <a:cxn ang="0">
                    <a:pos x="connsiteX112" y="connsiteY112"/>
                  </a:cxn>
                  <a:cxn ang="0">
                    <a:pos x="connsiteX113" y="connsiteY113"/>
                  </a:cxn>
                  <a:cxn ang="0">
                    <a:pos x="connsiteX114" y="connsiteY114"/>
                  </a:cxn>
                  <a:cxn ang="0">
                    <a:pos x="connsiteX115" y="connsiteY115"/>
                  </a:cxn>
                  <a:cxn ang="0">
                    <a:pos x="connsiteX116" y="connsiteY116"/>
                  </a:cxn>
                  <a:cxn ang="0">
                    <a:pos x="connsiteX117" y="connsiteY117"/>
                  </a:cxn>
                  <a:cxn ang="0">
                    <a:pos x="connsiteX118" y="connsiteY118"/>
                  </a:cxn>
                  <a:cxn ang="0">
                    <a:pos x="connsiteX119" y="connsiteY119"/>
                  </a:cxn>
                  <a:cxn ang="0">
                    <a:pos x="connsiteX120" y="connsiteY120"/>
                  </a:cxn>
                  <a:cxn ang="0">
                    <a:pos x="connsiteX121" y="connsiteY121"/>
                  </a:cxn>
                  <a:cxn ang="0">
                    <a:pos x="connsiteX122" y="connsiteY122"/>
                  </a:cxn>
                  <a:cxn ang="0">
                    <a:pos x="connsiteX123" y="connsiteY123"/>
                  </a:cxn>
                  <a:cxn ang="0">
                    <a:pos x="connsiteX124" y="connsiteY124"/>
                  </a:cxn>
                  <a:cxn ang="0">
                    <a:pos x="connsiteX125" y="connsiteY125"/>
                  </a:cxn>
                  <a:cxn ang="0">
                    <a:pos x="connsiteX126" y="connsiteY126"/>
                  </a:cxn>
                  <a:cxn ang="0">
                    <a:pos x="connsiteX127" y="connsiteY127"/>
                  </a:cxn>
                  <a:cxn ang="0">
                    <a:pos x="connsiteX128" y="connsiteY128"/>
                  </a:cxn>
                  <a:cxn ang="0">
                    <a:pos x="connsiteX129" y="connsiteY129"/>
                  </a:cxn>
                  <a:cxn ang="0">
                    <a:pos x="connsiteX130" y="connsiteY130"/>
                  </a:cxn>
                  <a:cxn ang="0">
                    <a:pos x="connsiteX131" y="connsiteY131"/>
                  </a:cxn>
                  <a:cxn ang="0">
                    <a:pos x="connsiteX132" y="connsiteY132"/>
                  </a:cxn>
                  <a:cxn ang="0">
                    <a:pos x="connsiteX133" y="connsiteY133"/>
                  </a:cxn>
                  <a:cxn ang="0">
                    <a:pos x="connsiteX134" y="connsiteY134"/>
                  </a:cxn>
                  <a:cxn ang="0">
                    <a:pos x="connsiteX135" y="connsiteY135"/>
                  </a:cxn>
                  <a:cxn ang="0">
                    <a:pos x="connsiteX136" y="connsiteY136"/>
                  </a:cxn>
                  <a:cxn ang="0">
                    <a:pos x="connsiteX137" y="connsiteY137"/>
                  </a:cxn>
                  <a:cxn ang="0">
                    <a:pos x="connsiteX138" y="connsiteY138"/>
                  </a:cxn>
                  <a:cxn ang="0">
                    <a:pos x="connsiteX139" y="connsiteY139"/>
                  </a:cxn>
                  <a:cxn ang="0">
                    <a:pos x="connsiteX140" y="connsiteY140"/>
                  </a:cxn>
                  <a:cxn ang="0">
                    <a:pos x="connsiteX141" y="connsiteY141"/>
                  </a:cxn>
                  <a:cxn ang="0">
                    <a:pos x="connsiteX142" y="connsiteY142"/>
                  </a:cxn>
                  <a:cxn ang="0">
                    <a:pos x="connsiteX143" y="connsiteY143"/>
                  </a:cxn>
                  <a:cxn ang="0">
                    <a:pos x="connsiteX144" y="connsiteY144"/>
                  </a:cxn>
                  <a:cxn ang="0">
                    <a:pos x="connsiteX145" y="connsiteY145"/>
                  </a:cxn>
                  <a:cxn ang="0">
                    <a:pos x="connsiteX146" y="connsiteY146"/>
                  </a:cxn>
                  <a:cxn ang="0">
                    <a:pos x="connsiteX147" y="connsiteY147"/>
                  </a:cxn>
                  <a:cxn ang="0">
                    <a:pos x="connsiteX148" y="connsiteY148"/>
                  </a:cxn>
                  <a:cxn ang="0">
                    <a:pos x="connsiteX149" y="connsiteY149"/>
                  </a:cxn>
                  <a:cxn ang="0">
                    <a:pos x="connsiteX150" y="connsiteY150"/>
                  </a:cxn>
                  <a:cxn ang="0">
                    <a:pos x="connsiteX151" y="connsiteY151"/>
                  </a:cxn>
                  <a:cxn ang="0">
                    <a:pos x="connsiteX152" y="connsiteY152"/>
                  </a:cxn>
                  <a:cxn ang="0">
                    <a:pos x="connsiteX153" y="connsiteY153"/>
                  </a:cxn>
                  <a:cxn ang="0">
                    <a:pos x="connsiteX154" y="connsiteY154"/>
                  </a:cxn>
                  <a:cxn ang="0">
                    <a:pos x="connsiteX155" y="connsiteY155"/>
                  </a:cxn>
                  <a:cxn ang="0">
                    <a:pos x="connsiteX156" y="connsiteY156"/>
                  </a:cxn>
                  <a:cxn ang="0">
                    <a:pos x="connsiteX157" y="connsiteY157"/>
                  </a:cxn>
                  <a:cxn ang="0">
                    <a:pos x="connsiteX158" y="connsiteY158"/>
                  </a:cxn>
                  <a:cxn ang="0">
                    <a:pos x="connsiteX159" y="connsiteY159"/>
                  </a:cxn>
                  <a:cxn ang="0">
                    <a:pos x="connsiteX160" y="connsiteY160"/>
                  </a:cxn>
                  <a:cxn ang="0">
                    <a:pos x="connsiteX161" y="connsiteY161"/>
                  </a:cxn>
                  <a:cxn ang="0">
                    <a:pos x="connsiteX162" y="connsiteY162"/>
                  </a:cxn>
                  <a:cxn ang="0">
                    <a:pos x="connsiteX163" y="connsiteY163"/>
                  </a:cxn>
                  <a:cxn ang="0">
                    <a:pos x="connsiteX164" y="connsiteY164"/>
                  </a:cxn>
                  <a:cxn ang="0">
                    <a:pos x="connsiteX165" y="connsiteY165"/>
                  </a:cxn>
                  <a:cxn ang="0">
                    <a:pos x="connsiteX166" y="connsiteY166"/>
                  </a:cxn>
                  <a:cxn ang="0">
                    <a:pos x="connsiteX167" y="connsiteY167"/>
                  </a:cxn>
                  <a:cxn ang="0">
                    <a:pos x="connsiteX168" y="connsiteY168"/>
                  </a:cxn>
                  <a:cxn ang="0">
                    <a:pos x="connsiteX169" y="connsiteY169"/>
                  </a:cxn>
                  <a:cxn ang="0">
                    <a:pos x="connsiteX170" y="connsiteY170"/>
                  </a:cxn>
                  <a:cxn ang="0">
                    <a:pos x="connsiteX171" y="connsiteY171"/>
                  </a:cxn>
                  <a:cxn ang="0">
                    <a:pos x="connsiteX172" y="connsiteY172"/>
                  </a:cxn>
                  <a:cxn ang="0">
                    <a:pos x="connsiteX173" y="connsiteY173"/>
                  </a:cxn>
                  <a:cxn ang="0">
                    <a:pos x="connsiteX174" y="connsiteY174"/>
                  </a:cxn>
                  <a:cxn ang="0">
                    <a:pos x="connsiteX175" y="connsiteY175"/>
                  </a:cxn>
                  <a:cxn ang="0">
                    <a:pos x="connsiteX176" y="connsiteY176"/>
                  </a:cxn>
                  <a:cxn ang="0">
                    <a:pos x="connsiteX177" y="connsiteY177"/>
                  </a:cxn>
                  <a:cxn ang="0">
                    <a:pos x="connsiteX178" y="connsiteY178"/>
                  </a:cxn>
                  <a:cxn ang="0">
                    <a:pos x="connsiteX179" y="connsiteY179"/>
                  </a:cxn>
                  <a:cxn ang="0">
                    <a:pos x="connsiteX180" y="connsiteY180"/>
                  </a:cxn>
                  <a:cxn ang="0">
                    <a:pos x="connsiteX181" y="connsiteY181"/>
                  </a:cxn>
                </a:cxnLst>
                <a:rect l="l" t="t" r="r" b="b"/>
                <a:pathLst>
                  <a:path w="589997" h="605451">
                    <a:moveTo>
                      <a:pt x="464875" y="377802"/>
                    </a:moveTo>
                    <a:cubicBezTo>
                      <a:pt x="471161" y="377802"/>
                      <a:pt x="477463" y="380195"/>
                      <a:pt x="482320" y="384982"/>
                    </a:cubicBezTo>
                    <a:cubicBezTo>
                      <a:pt x="491911" y="394557"/>
                      <a:pt x="491911" y="410146"/>
                      <a:pt x="482320" y="419720"/>
                    </a:cubicBezTo>
                    <a:lnTo>
                      <a:pt x="419609" y="482323"/>
                    </a:lnTo>
                    <a:cubicBezTo>
                      <a:pt x="414814" y="487110"/>
                      <a:pt x="408420" y="489442"/>
                      <a:pt x="402149" y="489442"/>
                    </a:cubicBezTo>
                    <a:cubicBezTo>
                      <a:pt x="395878" y="489442"/>
                      <a:pt x="389607" y="487110"/>
                      <a:pt x="384811" y="482323"/>
                    </a:cubicBezTo>
                    <a:lnTo>
                      <a:pt x="353456" y="451021"/>
                    </a:lnTo>
                    <a:cubicBezTo>
                      <a:pt x="343865" y="441447"/>
                      <a:pt x="343865" y="425858"/>
                      <a:pt x="353456" y="416283"/>
                    </a:cubicBezTo>
                    <a:cubicBezTo>
                      <a:pt x="363047" y="406709"/>
                      <a:pt x="378540" y="406709"/>
                      <a:pt x="388254" y="416283"/>
                    </a:cubicBezTo>
                    <a:lnTo>
                      <a:pt x="402149" y="430154"/>
                    </a:lnTo>
                    <a:lnTo>
                      <a:pt x="447522" y="384982"/>
                    </a:lnTo>
                    <a:cubicBezTo>
                      <a:pt x="452317" y="380195"/>
                      <a:pt x="458588" y="377802"/>
                      <a:pt x="464875" y="377802"/>
                    </a:cubicBezTo>
                    <a:close/>
                    <a:moveTo>
                      <a:pt x="122916" y="376428"/>
                    </a:moveTo>
                    <a:cubicBezTo>
                      <a:pt x="109272" y="376428"/>
                      <a:pt x="98333" y="387351"/>
                      <a:pt x="98333" y="400975"/>
                    </a:cubicBezTo>
                    <a:cubicBezTo>
                      <a:pt x="98333" y="414476"/>
                      <a:pt x="109272" y="425522"/>
                      <a:pt x="122916" y="425522"/>
                    </a:cubicBezTo>
                    <a:lnTo>
                      <a:pt x="245955" y="425522"/>
                    </a:lnTo>
                    <a:cubicBezTo>
                      <a:pt x="246815" y="408339"/>
                      <a:pt x="250134" y="391892"/>
                      <a:pt x="255665" y="376428"/>
                    </a:cubicBezTo>
                    <a:close/>
                    <a:moveTo>
                      <a:pt x="417915" y="310887"/>
                    </a:moveTo>
                    <a:cubicBezTo>
                      <a:pt x="350065" y="310887"/>
                      <a:pt x="294999" y="365995"/>
                      <a:pt x="294999" y="433622"/>
                    </a:cubicBezTo>
                    <a:cubicBezTo>
                      <a:pt x="294999" y="501372"/>
                      <a:pt x="350065" y="556357"/>
                      <a:pt x="417915" y="556357"/>
                    </a:cubicBezTo>
                    <a:cubicBezTo>
                      <a:pt x="485641" y="556357"/>
                      <a:pt x="540831" y="501372"/>
                      <a:pt x="540831" y="433622"/>
                    </a:cubicBezTo>
                    <a:cubicBezTo>
                      <a:pt x="540831" y="365995"/>
                      <a:pt x="485641" y="310887"/>
                      <a:pt x="417915" y="310887"/>
                    </a:cubicBezTo>
                    <a:close/>
                    <a:moveTo>
                      <a:pt x="122916" y="278240"/>
                    </a:moveTo>
                    <a:cubicBezTo>
                      <a:pt x="109272" y="278240"/>
                      <a:pt x="98333" y="289163"/>
                      <a:pt x="98333" y="302787"/>
                    </a:cubicBezTo>
                    <a:cubicBezTo>
                      <a:pt x="98333" y="316288"/>
                      <a:pt x="109272" y="327334"/>
                      <a:pt x="122916" y="327334"/>
                    </a:cubicBezTo>
                    <a:lnTo>
                      <a:pt x="282830" y="327334"/>
                    </a:lnTo>
                    <a:cubicBezTo>
                      <a:pt x="299301" y="306469"/>
                      <a:pt x="320442" y="289654"/>
                      <a:pt x="344657" y="278240"/>
                    </a:cubicBezTo>
                    <a:close/>
                    <a:moveTo>
                      <a:pt x="278521" y="14325"/>
                    </a:moveTo>
                    <a:lnTo>
                      <a:pt x="427978" y="163571"/>
                    </a:lnTo>
                    <a:lnTo>
                      <a:pt x="278521" y="163571"/>
                    </a:lnTo>
                    <a:close/>
                    <a:moveTo>
                      <a:pt x="24583" y="0"/>
                    </a:moveTo>
                    <a:lnTo>
                      <a:pt x="229361" y="0"/>
                    </a:lnTo>
                    <a:lnTo>
                      <a:pt x="229361" y="188153"/>
                    </a:lnTo>
                    <a:cubicBezTo>
                      <a:pt x="229361" y="201776"/>
                      <a:pt x="240424" y="212699"/>
                      <a:pt x="253945" y="212699"/>
                    </a:cubicBezTo>
                    <a:lnTo>
                      <a:pt x="442498" y="212699"/>
                    </a:lnTo>
                    <a:lnTo>
                      <a:pt x="442498" y="263634"/>
                    </a:lnTo>
                    <a:cubicBezTo>
                      <a:pt x="443727" y="263757"/>
                      <a:pt x="445079" y="264003"/>
                      <a:pt x="446308" y="264125"/>
                    </a:cubicBezTo>
                    <a:cubicBezTo>
                      <a:pt x="446308" y="264248"/>
                      <a:pt x="446308" y="264248"/>
                      <a:pt x="446431" y="264248"/>
                    </a:cubicBezTo>
                    <a:cubicBezTo>
                      <a:pt x="447660" y="264371"/>
                      <a:pt x="448889" y="264616"/>
                      <a:pt x="450119" y="264862"/>
                    </a:cubicBezTo>
                    <a:cubicBezTo>
                      <a:pt x="450241" y="264862"/>
                      <a:pt x="450241" y="264862"/>
                      <a:pt x="450241" y="264862"/>
                    </a:cubicBezTo>
                    <a:cubicBezTo>
                      <a:pt x="460444" y="266826"/>
                      <a:pt x="470277" y="269648"/>
                      <a:pt x="479741" y="273331"/>
                    </a:cubicBezTo>
                    <a:cubicBezTo>
                      <a:pt x="482077" y="274312"/>
                      <a:pt x="484535" y="275294"/>
                      <a:pt x="486993" y="276276"/>
                    </a:cubicBezTo>
                    <a:cubicBezTo>
                      <a:pt x="488100" y="276767"/>
                      <a:pt x="489329" y="277381"/>
                      <a:pt x="490435" y="277872"/>
                    </a:cubicBezTo>
                    <a:cubicBezTo>
                      <a:pt x="490435" y="277872"/>
                      <a:pt x="490435" y="277872"/>
                      <a:pt x="490558" y="277872"/>
                    </a:cubicBezTo>
                    <a:cubicBezTo>
                      <a:pt x="491664" y="278485"/>
                      <a:pt x="492770" y="278976"/>
                      <a:pt x="493877" y="279467"/>
                    </a:cubicBezTo>
                    <a:cubicBezTo>
                      <a:pt x="493877" y="279590"/>
                      <a:pt x="493877" y="279590"/>
                      <a:pt x="494000" y="279590"/>
                    </a:cubicBezTo>
                    <a:cubicBezTo>
                      <a:pt x="496827" y="280940"/>
                      <a:pt x="499531" y="282413"/>
                      <a:pt x="502235" y="284008"/>
                    </a:cubicBezTo>
                    <a:cubicBezTo>
                      <a:pt x="508258" y="287322"/>
                      <a:pt x="514035" y="291127"/>
                      <a:pt x="519566" y="295177"/>
                    </a:cubicBezTo>
                    <a:cubicBezTo>
                      <a:pt x="519689" y="295177"/>
                      <a:pt x="519689" y="295300"/>
                      <a:pt x="519812" y="295300"/>
                    </a:cubicBezTo>
                    <a:cubicBezTo>
                      <a:pt x="520672" y="295914"/>
                      <a:pt x="521656" y="296650"/>
                      <a:pt x="522516" y="297387"/>
                    </a:cubicBezTo>
                    <a:cubicBezTo>
                      <a:pt x="522639" y="297387"/>
                      <a:pt x="522762" y="297509"/>
                      <a:pt x="522885" y="297632"/>
                    </a:cubicBezTo>
                    <a:cubicBezTo>
                      <a:pt x="523745" y="298368"/>
                      <a:pt x="524606" y="298982"/>
                      <a:pt x="525466" y="299596"/>
                    </a:cubicBezTo>
                    <a:cubicBezTo>
                      <a:pt x="525589" y="299841"/>
                      <a:pt x="525835" y="299964"/>
                      <a:pt x="525958" y="300087"/>
                    </a:cubicBezTo>
                    <a:cubicBezTo>
                      <a:pt x="526818" y="300700"/>
                      <a:pt x="527556" y="301437"/>
                      <a:pt x="528416" y="302050"/>
                    </a:cubicBezTo>
                    <a:cubicBezTo>
                      <a:pt x="528539" y="302173"/>
                      <a:pt x="528785" y="302419"/>
                      <a:pt x="528908" y="302541"/>
                    </a:cubicBezTo>
                    <a:cubicBezTo>
                      <a:pt x="529768" y="303155"/>
                      <a:pt x="530506" y="303891"/>
                      <a:pt x="531366" y="304628"/>
                    </a:cubicBezTo>
                    <a:cubicBezTo>
                      <a:pt x="531489" y="304751"/>
                      <a:pt x="531612" y="304873"/>
                      <a:pt x="531858" y="304996"/>
                    </a:cubicBezTo>
                    <a:cubicBezTo>
                      <a:pt x="532595" y="305733"/>
                      <a:pt x="533456" y="306469"/>
                      <a:pt x="534193" y="307205"/>
                    </a:cubicBezTo>
                    <a:cubicBezTo>
                      <a:pt x="534316" y="307205"/>
                      <a:pt x="534439" y="307328"/>
                      <a:pt x="534562" y="307451"/>
                    </a:cubicBezTo>
                    <a:cubicBezTo>
                      <a:pt x="538987" y="311501"/>
                      <a:pt x="543166" y="315797"/>
                      <a:pt x="547099" y="320338"/>
                    </a:cubicBezTo>
                    <a:cubicBezTo>
                      <a:pt x="547222" y="320461"/>
                      <a:pt x="547345" y="320583"/>
                      <a:pt x="547468" y="320706"/>
                    </a:cubicBezTo>
                    <a:cubicBezTo>
                      <a:pt x="548083" y="321443"/>
                      <a:pt x="548697" y="322179"/>
                      <a:pt x="549435" y="322915"/>
                    </a:cubicBezTo>
                    <a:cubicBezTo>
                      <a:pt x="549558" y="323284"/>
                      <a:pt x="549803" y="323529"/>
                      <a:pt x="550049" y="323775"/>
                    </a:cubicBezTo>
                    <a:cubicBezTo>
                      <a:pt x="550664" y="324511"/>
                      <a:pt x="551156" y="325125"/>
                      <a:pt x="551770" y="325861"/>
                    </a:cubicBezTo>
                    <a:cubicBezTo>
                      <a:pt x="552016" y="326229"/>
                      <a:pt x="552262" y="326475"/>
                      <a:pt x="552508" y="326843"/>
                    </a:cubicBezTo>
                    <a:cubicBezTo>
                      <a:pt x="553122" y="327457"/>
                      <a:pt x="553614" y="328193"/>
                      <a:pt x="554106" y="328807"/>
                    </a:cubicBezTo>
                    <a:cubicBezTo>
                      <a:pt x="554351" y="329175"/>
                      <a:pt x="554720" y="329543"/>
                      <a:pt x="554966" y="329911"/>
                    </a:cubicBezTo>
                    <a:cubicBezTo>
                      <a:pt x="555458" y="330648"/>
                      <a:pt x="555949" y="331261"/>
                      <a:pt x="556441" y="331875"/>
                    </a:cubicBezTo>
                    <a:cubicBezTo>
                      <a:pt x="556810" y="332366"/>
                      <a:pt x="557056" y="332734"/>
                      <a:pt x="557301" y="333102"/>
                    </a:cubicBezTo>
                    <a:cubicBezTo>
                      <a:pt x="557793" y="333716"/>
                      <a:pt x="558285" y="334452"/>
                      <a:pt x="558776" y="335066"/>
                    </a:cubicBezTo>
                    <a:cubicBezTo>
                      <a:pt x="559022" y="335557"/>
                      <a:pt x="559268" y="335925"/>
                      <a:pt x="559637" y="336293"/>
                    </a:cubicBezTo>
                    <a:cubicBezTo>
                      <a:pt x="560006" y="337030"/>
                      <a:pt x="560497" y="337644"/>
                      <a:pt x="560989" y="338380"/>
                    </a:cubicBezTo>
                    <a:cubicBezTo>
                      <a:pt x="561235" y="338748"/>
                      <a:pt x="561481" y="339116"/>
                      <a:pt x="561726" y="339485"/>
                    </a:cubicBezTo>
                    <a:cubicBezTo>
                      <a:pt x="562218" y="340221"/>
                      <a:pt x="562710" y="340957"/>
                      <a:pt x="563078" y="341571"/>
                    </a:cubicBezTo>
                    <a:cubicBezTo>
                      <a:pt x="563324" y="342062"/>
                      <a:pt x="563570" y="342430"/>
                      <a:pt x="563816" y="342798"/>
                    </a:cubicBezTo>
                    <a:cubicBezTo>
                      <a:pt x="564308" y="343535"/>
                      <a:pt x="564799" y="344271"/>
                      <a:pt x="565168" y="345008"/>
                    </a:cubicBezTo>
                    <a:cubicBezTo>
                      <a:pt x="565414" y="345253"/>
                      <a:pt x="565537" y="345621"/>
                      <a:pt x="565783" y="345867"/>
                    </a:cubicBezTo>
                    <a:cubicBezTo>
                      <a:pt x="566766" y="347708"/>
                      <a:pt x="567872" y="349426"/>
                      <a:pt x="568855" y="351267"/>
                    </a:cubicBezTo>
                    <a:cubicBezTo>
                      <a:pt x="568855" y="351390"/>
                      <a:pt x="568978" y="351513"/>
                      <a:pt x="568978" y="351635"/>
                    </a:cubicBezTo>
                    <a:cubicBezTo>
                      <a:pt x="569347" y="352249"/>
                      <a:pt x="569716" y="352985"/>
                      <a:pt x="570085" y="353599"/>
                    </a:cubicBezTo>
                    <a:cubicBezTo>
                      <a:pt x="570330" y="354090"/>
                      <a:pt x="570699" y="354581"/>
                      <a:pt x="570945" y="355072"/>
                    </a:cubicBezTo>
                    <a:cubicBezTo>
                      <a:pt x="571191" y="355808"/>
                      <a:pt x="571560" y="356422"/>
                      <a:pt x="571805" y="357036"/>
                    </a:cubicBezTo>
                    <a:cubicBezTo>
                      <a:pt x="572174" y="357527"/>
                      <a:pt x="572420" y="358140"/>
                      <a:pt x="572666" y="358631"/>
                    </a:cubicBezTo>
                    <a:cubicBezTo>
                      <a:pt x="573035" y="359368"/>
                      <a:pt x="573280" y="359981"/>
                      <a:pt x="573649" y="360595"/>
                    </a:cubicBezTo>
                    <a:cubicBezTo>
                      <a:pt x="573895" y="361209"/>
                      <a:pt x="574141" y="361700"/>
                      <a:pt x="574387" y="362313"/>
                    </a:cubicBezTo>
                    <a:cubicBezTo>
                      <a:pt x="574633" y="362927"/>
                      <a:pt x="575001" y="363541"/>
                      <a:pt x="575247" y="364154"/>
                    </a:cubicBezTo>
                    <a:cubicBezTo>
                      <a:pt x="575493" y="364768"/>
                      <a:pt x="575739" y="365382"/>
                      <a:pt x="575985" y="365995"/>
                    </a:cubicBezTo>
                    <a:cubicBezTo>
                      <a:pt x="576353" y="366609"/>
                      <a:pt x="576599" y="367223"/>
                      <a:pt x="576845" y="367836"/>
                    </a:cubicBezTo>
                    <a:cubicBezTo>
                      <a:pt x="577091" y="368450"/>
                      <a:pt x="577337" y="369064"/>
                      <a:pt x="577583" y="369677"/>
                    </a:cubicBezTo>
                    <a:cubicBezTo>
                      <a:pt x="577828" y="370291"/>
                      <a:pt x="578074" y="370905"/>
                      <a:pt x="578320" y="371518"/>
                    </a:cubicBezTo>
                    <a:cubicBezTo>
                      <a:pt x="578566" y="372132"/>
                      <a:pt x="578812" y="372868"/>
                      <a:pt x="579058" y="373482"/>
                    </a:cubicBezTo>
                    <a:cubicBezTo>
                      <a:pt x="579303" y="374096"/>
                      <a:pt x="579549" y="374709"/>
                      <a:pt x="579672" y="375323"/>
                    </a:cubicBezTo>
                    <a:cubicBezTo>
                      <a:pt x="579918" y="375937"/>
                      <a:pt x="580164" y="376673"/>
                      <a:pt x="580410" y="377287"/>
                    </a:cubicBezTo>
                    <a:cubicBezTo>
                      <a:pt x="580655" y="377901"/>
                      <a:pt x="580901" y="378514"/>
                      <a:pt x="581024" y="379128"/>
                    </a:cubicBezTo>
                    <a:cubicBezTo>
                      <a:pt x="581270" y="379864"/>
                      <a:pt x="581516" y="380478"/>
                      <a:pt x="581762" y="381214"/>
                    </a:cubicBezTo>
                    <a:cubicBezTo>
                      <a:pt x="581885" y="381828"/>
                      <a:pt x="582130" y="382319"/>
                      <a:pt x="582253" y="382933"/>
                    </a:cubicBezTo>
                    <a:cubicBezTo>
                      <a:pt x="582499" y="383792"/>
                      <a:pt x="582745" y="384528"/>
                      <a:pt x="582991" y="385387"/>
                    </a:cubicBezTo>
                    <a:cubicBezTo>
                      <a:pt x="583114" y="385878"/>
                      <a:pt x="583360" y="386369"/>
                      <a:pt x="583482" y="386860"/>
                    </a:cubicBezTo>
                    <a:cubicBezTo>
                      <a:pt x="583851" y="388088"/>
                      <a:pt x="584220" y="389438"/>
                      <a:pt x="584466" y="390665"/>
                    </a:cubicBezTo>
                    <a:cubicBezTo>
                      <a:pt x="584589" y="391033"/>
                      <a:pt x="584712" y="391401"/>
                      <a:pt x="584835" y="391892"/>
                    </a:cubicBezTo>
                    <a:cubicBezTo>
                      <a:pt x="585080" y="392751"/>
                      <a:pt x="585203" y="393733"/>
                      <a:pt x="585449" y="394593"/>
                    </a:cubicBezTo>
                    <a:cubicBezTo>
                      <a:pt x="585572" y="395206"/>
                      <a:pt x="585695" y="395697"/>
                      <a:pt x="585818" y="396188"/>
                    </a:cubicBezTo>
                    <a:cubicBezTo>
                      <a:pt x="586064" y="397047"/>
                      <a:pt x="586187" y="397784"/>
                      <a:pt x="586310" y="398643"/>
                    </a:cubicBezTo>
                    <a:cubicBezTo>
                      <a:pt x="586432" y="399256"/>
                      <a:pt x="586555" y="399747"/>
                      <a:pt x="586678" y="400361"/>
                    </a:cubicBezTo>
                    <a:cubicBezTo>
                      <a:pt x="586801" y="401097"/>
                      <a:pt x="587047" y="401957"/>
                      <a:pt x="587170" y="402693"/>
                    </a:cubicBezTo>
                    <a:cubicBezTo>
                      <a:pt x="587293" y="403307"/>
                      <a:pt x="587293" y="403798"/>
                      <a:pt x="587416" y="404411"/>
                    </a:cubicBezTo>
                    <a:cubicBezTo>
                      <a:pt x="587539" y="405270"/>
                      <a:pt x="587662" y="406007"/>
                      <a:pt x="587785" y="406743"/>
                    </a:cubicBezTo>
                    <a:cubicBezTo>
                      <a:pt x="587907" y="407357"/>
                      <a:pt x="588030" y="407971"/>
                      <a:pt x="588153" y="408584"/>
                    </a:cubicBezTo>
                    <a:cubicBezTo>
                      <a:pt x="588276" y="409321"/>
                      <a:pt x="588276" y="410057"/>
                      <a:pt x="588399" y="410916"/>
                    </a:cubicBezTo>
                    <a:cubicBezTo>
                      <a:pt x="588522" y="411530"/>
                      <a:pt x="588645" y="412021"/>
                      <a:pt x="588645" y="412635"/>
                    </a:cubicBezTo>
                    <a:cubicBezTo>
                      <a:pt x="588768" y="413494"/>
                      <a:pt x="588891" y="414230"/>
                      <a:pt x="588891" y="414967"/>
                    </a:cubicBezTo>
                    <a:cubicBezTo>
                      <a:pt x="589014" y="415580"/>
                      <a:pt x="589014" y="416194"/>
                      <a:pt x="589137" y="416808"/>
                    </a:cubicBezTo>
                    <a:cubicBezTo>
                      <a:pt x="589260" y="417667"/>
                      <a:pt x="589260" y="418403"/>
                      <a:pt x="589382" y="419262"/>
                    </a:cubicBezTo>
                    <a:cubicBezTo>
                      <a:pt x="589382" y="419876"/>
                      <a:pt x="589382" y="420367"/>
                      <a:pt x="589505" y="420981"/>
                    </a:cubicBezTo>
                    <a:cubicBezTo>
                      <a:pt x="589505" y="421840"/>
                      <a:pt x="589628" y="422699"/>
                      <a:pt x="589628" y="423558"/>
                    </a:cubicBezTo>
                    <a:cubicBezTo>
                      <a:pt x="589628" y="424049"/>
                      <a:pt x="589751" y="424663"/>
                      <a:pt x="589751" y="425153"/>
                    </a:cubicBezTo>
                    <a:cubicBezTo>
                      <a:pt x="589751" y="426135"/>
                      <a:pt x="589874" y="427117"/>
                      <a:pt x="589874" y="427976"/>
                    </a:cubicBezTo>
                    <a:cubicBezTo>
                      <a:pt x="589874" y="428467"/>
                      <a:pt x="589874" y="428958"/>
                      <a:pt x="589874" y="429449"/>
                    </a:cubicBezTo>
                    <a:cubicBezTo>
                      <a:pt x="589874" y="430799"/>
                      <a:pt x="589997" y="432272"/>
                      <a:pt x="589997" y="433622"/>
                    </a:cubicBezTo>
                    <a:cubicBezTo>
                      <a:pt x="589997" y="528373"/>
                      <a:pt x="512806" y="605451"/>
                      <a:pt x="417915" y="605451"/>
                    </a:cubicBezTo>
                    <a:cubicBezTo>
                      <a:pt x="416317" y="605451"/>
                      <a:pt x="414719" y="605451"/>
                      <a:pt x="413121" y="605451"/>
                    </a:cubicBezTo>
                    <a:cubicBezTo>
                      <a:pt x="412506" y="605451"/>
                      <a:pt x="412015" y="605328"/>
                      <a:pt x="411523" y="605328"/>
                    </a:cubicBezTo>
                    <a:cubicBezTo>
                      <a:pt x="410417" y="605328"/>
                      <a:pt x="409310" y="605328"/>
                      <a:pt x="408327" y="605205"/>
                    </a:cubicBezTo>
                    <a:cubicBezTo>
                      <a:pt x="407713" y="605205"/>
                      <a:pt x="407098" y="605205"/>
                      <a:pt x="406483" y="605083"/>
                    </a:cubicBezTo>
                    <a:cubicBezTo>
                      <a:pt x="405500" y="605083"/>
                      <a:pt x="404517" y="604960"/>
                      <a:pt x="403533" y="604837"/>
                    </a:cubicBezTo>
                    <a:cubicBezTo>
                      <a:pt x="402919" y="604837"/>
                      <a:pt x="402304" y="604837"/>
                      <a:pt x="401690" y="604715"/>
                    </a:cubicBezTo>
                    <a:cubicBezTo>
                      <a:pt x="400706" y="604592"/>
                      <a:pt x="399723" y="604469"/>
                      <a:pt x="398740" y="604469"/>
                    </a:cubicBezTo>
                    <a:cubicBezTo>
                      <a:pt x="398125" y="604346"/>
                      <a:pt x="397510" y="604346"/>
                      <a:pt x="396896" y="604224"/>
                    </a:cubicBezTo>
                    <a:cubicBezTo>
                      <a:pt x="395913" y="604101"/>
                      <a:pt x="394929" y="603978"/>
                      <a:pt x="393946" y="603855"/>
                    </a:cubicBezTo>
                    <a:cubicBezTo>
                      <a:pt x="393331" y="603733"/>
                      <a:pt x="392840" y="603610"/>
                      <a:pt x="392225" y="603610"/>
                    </a:cubicBezTo>
                    <a:cubicBezTo>
                      <a:pt x="391119" y="603365"/>
                      <a:pt x="389890" y="603242"/>
                      <a:pt x="388783" y="602996"/>
                    </a:cubicBezTo>
                    <a:cubicBezTo>
                      <a:pt x="388415" y="602996"/>
                      <a:pt x="388046" y="602874"/>
                      <a:pt x="387677" y="602874"/>
                    </a:cubicBezTo>
                    <a:cubicBezTo>
                      <a:pt x="386079" y="602505"/>
                      <a:pt x="384604" y="602260"/>
                      <a:pt x="383006" y="601892"/>
                    </a:cubicBezTo>
                    <a:cubicBezTo>
                      <a:pt x="382761" y="601892"/>
                      <a:pt x="382392" y="601769"/>
                      <a:pt x="382146" y="601769"/>
                    </a:cubicBezTo>
                    <a:cubicBezTo>
                      <a:pt x="380917" y="601523"/>
                      <a:pt x="379688" y="601278"/>
                      <a:pt x="378581" y="600910"/>
                    </a:cubicBezTo>
                    <a:cubicBezTo>
                      <a:pt x="377967" y="600787"/>
                      <a:pt x="377475" y="600664"/>
                      <a:pt x="376984" y="600542"/>
                    </a:cubicBezTo>
                    <a:cubicBezTo>
                      <a:pt x="376000" y="600296"/>
                      <a:pt x="375017" y="600051"/>
                      <a:pt x="374034" y="599805"/>
                    </a:cubicBezTo>
                    <a:cubicBezTo>
                      <a:pt x="373419" y="599682"/>
                      <a:pt x="372927" y="599560"/>
                      <a:pt x="372436" y="599437"/>
                    </a:cubicBezTo>
                    <a:cubicBezTo>
                      <a:pt x="371452" y="599069"/>
                      <a:pt x="370469" y="598823"/>
                      <a:pt x="369486" y="598578"/>
                    </a:cubicBezTo>
                    <a:cubicBezTo>
                      <a:pt x="368994" y="598455"/>
                      <a:pt x="368379" y="598210"/>
                      <a:pt x="367888" y="598087"/>
                    </a:cubicBezTo>
                    <a:cubicBezTo>
                      <a:pt x="366904" y="597841"/>
                      <a:pt x="365921" y="597473"/>
                      <a:pt x="365061" y="597228"/>
                    </a:cubicBezTo>
                    <a:cubicBezTo>
                      <a:pt x="364569" y="596982"/>
                      <a:pt x="363954" y="596860"/>
                      <a:pt x="363463" y="596737"/>
                    </a:cubicBezTo>
                    <a:cubicBezTo>
                      <a:pt x="362479" y="596369"/>
                      <a:pt x="361373" y="596000"/>
                      <a:pt x="360390" y="595632"/>
                    </a:cubicBezTo>
                    <a:cubicBezTo>
                      <a:pt x="360021" y="595509"/>
                      <a:pt x="359529" y="595387"/>
                      <a:pt x="359161" y="595141"/>
                    </a:cubicBezTo>
                    <a:cubicBezTo>
                      <a:pt x="356334" y="594159"/>
                      <a:pt x="353384" y="593055"/>
                      <a:pt x="350557" y="591827"/>
                    </a:cubicBezTo>
                    <a:cubicBezTo>
                      <a:pt x="350311" y="591705"/>
                      <a:pt x="349942" y="591582"/>
                      <a:pt x="349696" y="591337"/>
                    </a:cubicBezTo>
                    <a:cubicBezTo>
                      <a:pt x="348590" y="590968"/>
                      <a:pt x="347484" y="590477"/>
                      <a:pt x="346377" y="589986"/>
                    </a:cubicBezTo>
                    <a:cubicBezTo>
                      <a:pt x="346009" y="589741"/>
                      <a:pt x="345517" y="589618"/>
                      <a:pt x="345148" y="589373"/>
                    </a:cubicBezTo>
                    <a:cubicBezTo>
                      <a:pt x="344165" y="588882"/>
                      <a:pt x="343182" y="588514"/>
                      <a:pt x="342321" y="588023"/>
                    </a:cubicBezTo>
                    <a:cubicBezTo>
                      <a:pt x="341830" y="587777"/>
                      <a:pt x="341338" y="587532"/>
                      <a:pt x="340969" y="587286"/>
                    </a:cubicBezTo>
                    <a:cubicBezTo>
                      <a:pt x="339986" y="586918"/>
                      <a:pt x="339125" y="586427"/>
                      <a:pt x="338142" y="585936"/>
                    </a:cubicBezTo>
                    <a:cubicBezTo>
                      <a:pt x="337773" y="585691"/>
                      <a:pt x="337282" y="585445"/>
                      <a:pt x="336913" y="585200"/>
                    </a:cubicBezTo>
                    <a:cubicBezTo>
                      <a:pt x="335930" y="584709"/>
                      <a:pt x="334946" y="584218"/>
                      <a:pt x="333963" y="583604"/>
                    </a:cubicBezTo>
                    <a:cubicBezTo>
                      <a:pt x="333594" y="583481"/>
                      <a:pt x="333225" y="583236"/>
                      <a:pt x="332857" y="582991"/>
                    </a:cubicBezTo>
                    <a:cubicBezTo>
                      <a:pt x="331750" y="582377"/>
                      <a:pt x="330521" y="581640"/>
                      <a:pt x="329415" y="581027"/>
                    </a:cubicBezTo>
                    <a:cubicBezTo>
                      <a:pt x="329292" y="580904"/>
                      <a:pt x="329169" y="580781"/>
                      <a:pt x="329046" y="580781"/>
                    </a:cubicBezTo>
                    <a:cubicBezTo>
                      <a:pt x="326342" y="579186"/>
                      <a:pt x="323761" y="577467"/>
                      <a:pt x="321180" y="575749"/>
                    </a:cubicBezTo>
                    <a:cubicBezTo>
                      <a:pt x="320934" y="575504"/>
                      <a:pt x="320688" y="575381"/>
                      <a:pt x="320442" y="575135"/>
                    </a:cubicBezTo>
                    <a:cubicBezTo>
                      <a:pt x="319459" y="574522"/>
                      <a:pt x="318475" y="573785"/>
                      <a:pt x="317492" y="573172"/>
                    </a:cubicBezTo>
                    <a:cubicBezTo>
                      <a:pt x="317123" y="572926"/>
                      <a:pt x="316878" y="572681"/>
                      <a:pt x="316509" y="572435"/>
                    </a:cubicBezTo>
                    <a:cubicBezTo>
                      <a:pt x="315525" y="571699"/>
                      <a:pt x="314665" y="571085"/>
                      <a:pt x="313805" y="570472"/>
                    </a:cubicBezTo>
                    <a:cubicBezTo>
                      <a:pt x="313436" y="570103"/>
                      <a:pt x="313190" y="569858"/>
                      <a:pt x="312821" y="569612"/>
                    </a:cubicBezTo>
                    <a:cubicBezTo>
                      <a:pt x="311838" y="568999"/>
                      <a:pt x="310978" y="568262"/>
                      <a:pt x="310117" y="567526"/>
                    </a:cubicBezTo>
                    <a:cubicBezTo>
                      <a:pt x="309871" y="567280"/>
                      <a:pt x="309503" y="567035"/>
                      <a:pt x="309257" y="566789"/>
                    </a:cubicBezTo>
                    <a:cubicBezTo>
                      <a:pt x="308273" y="566053"/>
                      <a:pt x="307290" y="565194"/>
                      <a:pt x="306307" y="564335"/>
                    </a:cubicBezTo>
                    <a:cubicBezTo>
                      <a:pt x="306184" y="564212"/>
                      <a:pt x="305938" y="564089"/>
                      <a:pt x="305815" y="563967"/>
                    </a:cubicBezTo>
                    <a:cubicBezTo>
                      <a:pt x="303357" y="561880"/>
                      <a:pt x="301144" y="559794"/>
                      <a:pt x="298932" y="557707"/>
                    </a:cubicBezTo>
                    <a:cubicBezTo>
                      <a:pt x="298809" y="557584"/>
                      <a:pt x="298686" y="557462"/>
                      <a:pt x="298563" y="557462"/>
                    </a:cubicBezTo>
                    <a:cubicBezTo>
                      <a:pt x="297580" y="556480"/>
                      <a:pt x="296596" y="555498"/>
                      <a:pt x="295613" y="554516"/>
                    </a:cubicBezTo>
                    <a:cubicBezTo>
                      <a:pt x="295367" y="554271"/>
                      <a:pt x="295244" y="554025"/>
                      <a:pt x="294999" y="553780"/>
                    </a:cubicBezTo>
                    <a:cubicBezTo>
                      <a:pt x="294138" y="552921"/>
                      <a:pt x="293278" y="552061"/>
                      <a:pt x="292540" y="551202"/>
                    </a:cubicBezTo>
                    <a:cubicBezTo>
                      <a:pt x="292171" y="550957"/>
                      <a:pt x="291926" y="550711"/>
                      <a:pt x="291680" y="550343"/>
                    </a:cubicBezTo>
                    <a:cubicBezTo>
                      <a:pt x="290942" y="549484"/>
                      <a:pt x="290205" y="548625"/>
                      <a:pt x="289344" y="547766"/>
                    </a:cubicBezTo>
                    <a:cubicBezTo>
                      <a:pt x="289099" y="547520"/>
                      <a:pt x="288853" y="547275"/>
                      <a:pt x="288607" y="546907"/>
                    </a:cubicBezTo>
                    <a:cubicBezTo>
                      <a:pt x="287869" y="546047"/>
                      <a:pt x="287009" y="545188"/>
                      <a:pt x="286271" y="544206"/>
                    </a:cubicBezTo>
                    <a:cubicBezTo>
                      <a:pt x="286026" y="543961"/>
                      <a:pt x="285903" y="543715"/>
                      <a:pt x="285657" y="543470"/>
                    </a:cubicBezTo>
                    <a:cubicBezTo>
                      <a:pt x="284674" y="542365"/>
                      <a:pt x="283813" y="541261"/>
                      <a:pt x="282953" y="540156"/>
                    </a:cubicBezTo>
                    <a:cubicBezTo>
                      <a:pt x="282830" y="540156"/>
                      <a:pt x="282830" y="540033"/>
                      <a:pt x="282830" y="540033"/>
                    </a:cubicBezTo>
                    <a:lnTo>
                      <a:pt x="24583" y="540033"/>
                    </a:lnTo>
                    <a:cubicBezTo>
                      <a:pt x="10940" y="540033"/>
                      <a:pt x="0" y="528987"/>
                      <a:pt x="0" y="515486"/>
                    </a:cubicBezTo>
                    <a:lnTo>
                      <a:pt x="0" y="24547"/>
                    </a:lnTo>
                    <a:cubicBezTo>
                      <a:pt x="0" y="11046"/>
                      <a:pt x="10940" y="0"/>
                      <a:pt x="24583" y="0"/>
                    </a:cubicBezTo>
                    <a:close/>
                  </a:path>
                </a:pathLst>
              </a:custGeom>
              <a:solidFill>
                <a:srgbClr val="F2F2F2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en-US">
                  <a:solidFill>
                    <a:schemeClr val="bg1"/>
                  </a:solidFill>
                </a:endParaRPr>
              </a:p>
            </xdr:txBody>
          </xdr:sp>
        </xdr:grpSp>
      </xdr:grpSp>
    </xdr:grpSp>
    <xdr:clientData/>
  </xdr:twoCellAnchor>
  <xdr:twoCellAnchor>
    <xdr:from>
      <xdr:col>5</xdr:col>
      <xdr:colOff>210421</xdr:colOff>
      <xdr:row>27</xdr:row>
      <xdr:rowOff>143602</xdr:rowOff>
    </xdr:from>
    <xdr:to>
      <xdr:col>5</xdr:col>
      <xdr:colOff>638735</xdr:colOff>
      <xdr:row>29</xdr:row>
      <xdr:rowOff>125282</xdr:rowOff>
    </xdr:to>
    <xdr:sp>
      <xdr:nvSpPr>
        <xdr:cNvPr id="50" name="signing-a-contract_69920"/>
        <xdr:cNvSpPr>
          <a:spLocks noChangeAspect="1"/>
        </xdr:cNvSpPr>
      </xdr:nvSpPr>
      <xdr:spPr>
        <a:xfrm>
          <a:off x="4201160" y="5353685"/>
          <a:ext cx="427990" cy="324485"/>
        </a:xfrm>
        <a:custGeom>
          <a:avLst/>
          <a:gdLst>
            <a:gd name="connsiteX0" fmla="*/ 231099 w 606884"/>
            <a:gd name="connsiteY0" fmla="*/ 337233 h 489019"/>
            <a:gd name="connsiteX1" fmla="*/ 333777 w 606884"/>
            <a:gd name="connsiteY1" fmla="*/ 337233 h 489019"/>
            <a:gd name="connsiteX2" fmla="*/ 341607 w 606884"/>
            <a:gd name="connsiteY2" fmla="*/ 345057 h 489019"/>
            <a:gd name="connsiteX3" fmla="*/ 341607 w 606884"/>
            <a:gd name="connsiteY3" fmla="*/ 351779 h 489019"/>
            <a:gd name="connsiteX4" fmla="*/ 333777 w 606884"/>
            <a:gd name="connsiteY4" fmla="*/ 359602 h 489019"/>
            <a:gd name="connsiteX5" fmla="*/ 231099 w 606884"/>
            <a:gd name="connsiteY5" fmla="*/ 359602 h 489019"/>
            <a:gd name="connsiteX6" fmla="*/ 223269 w 606884"/>
            <a:gd name="connsiteY6" fmla="*/ 351779 h 489019"/>
            <a:gd name="connsiteX7" fmla="*/ 223269 w 606884"/>
            <a:gd name="connsiteY7" fmla="*/ 345057 h 489019"/>
            <a:gd name="connsiteX8" fmla="*/ 231099 w 606884"/>
            <a:gd name="connsiteY8" fmla="*/ 337233 h 489019"/>
            <a:gd name="connsiteX9" fmla="*/ 69505 w 606884"/>
            <a:gd name="connsiteY9" fmla="*/ 168511 h 489019"/>
            <a:gd name="connsiteX10" fmla="*/ 333776 w 606884"/>
            <a:gd name="connsiteY10" fmla="*/ 168511 h 489019"/>
            <a:gd name="connsiteX11" fmla="*/ 341607 w 606884"/>
            <a:gd name="connsiteY11" fmla="*/ 176328 h 489019"/>
            <a:gd name="connsiteX12" fmla="*/ 341607 w 606884"/>
            <a:gd name="connsiteY12" fmla="*/ 184475 h 489019"/>
            <a:gd name="connsiteX13" fmla="*/ 333776 w 606884"/>
            <a:gd name="connsiteY13" fmla="*/ 192292 h 489019"/>
            <a:gd name="connsiteX14" fmla="*/ 69505 w 606884"/>
            <a:gd name="connsiteY14" fmla="*/ 192292 h 489019"/>
            <a:gd name="connsiteX15" fmla="*/ 61674 w 606884"/>
            <a:gd name="connsiteY15" fmla="*/ 184475 h 489019"/>
            <a:gd name="connsiteX16" fmla="*/ 61674 w 606884"/>
            <a:gd name="connsiteY16" fmla="*/ 176328 h 489019"/>
            <a:gd name="connsiteX17" fmla="*/ 69505 w 606884"/>
            <a:gd name="connsiteY17" fmla="*/ 168511 h 489019"/>
            <a:gd name="connsiteX18" fmla="*/ 415329 w 606884"/>
            <a:gd name="connsiteY18" fmla="*/ 148465 h 489019"/>
            <a:gd name="connsiteX19" fmla="*/ 480629 w 606884"/>
            <a:gd name="connsiteY19" fmla="*/ 199564 h 489019"/>
            <a:gd name="connsiteX20" fmla="*/ 480739 w 606884"/>
            <a:gd name="connsiteY20" fmla="*/ 202427 h 489019"/>
            <a:gd name="connsiteX21" fmla="*/ 400768 w 606884"/>
            <a:gd name="connsiteY21" fmla="*/ 296696 h 489019"/>
            <a:gd name="connsiteX22" fmla="*/ 348484 w 606884"/>
            <a:gd name="connsiteY22" fmla="*/ 317289 h 489019"/>
            <a:gd name="connsiteX23" fmla="*/ 346609 w 606884"/>
            <a:gd name="connsiteY23" fmla="*/ 317950 h 489019"/>
            <a:gd name="connsiteX24" fmla="*/ 341535 w 606884"/>
            <a:gd name="connsiteY24" fmla="*/ 324007 h 489019"/>
            <a:gd name="connsiteX25" fmla="*/ 329181 w 606884"/>
            <a:gd name="connsiteY25" fmla="*/ 324998 h 489019"/>
            <a:gd name="connsiteX26" fmla="*/ 327526 w 606884"/>
            <a:gd name="connsiteY26" fmla="*/ 313105 h 489019"/>
            <a:gd name="connsiteX27" fmla="*/ 332270 w 606884"/>
            <a:gd name="connsiteY27" fmla="*/ 306717 h 489019"/>
            <a:gd name="connsiteX28" fmla="*/ 332380 w 606884"/>
            <a:gd name="connsiteY28" fmla="*/ 304625 h 489019"/>
            <a:gd name="connsiteX29" fmla="*/ 339991 w 606884"/>
            <a:gd name="connsiteY29" fmla="*/ 249231 h 489019"/>
            <a:gd name="connsiteX30" fmla="*/ 412792 w 606884"/>
            <a:gd name="connsiteY30" fmla="*/ 148906 h 489019"/>
            <a:gd name="connsiteX31" fmla="*/ 415329 w 606884"/>
            <a:gd name="connsiteY31" fmla="*/ 148465 h 489019"/>
            <a:gd name="connsiteX32" fmla="*/ 602907 w 606884"/>
            <a:gd name="connsiteY32" fmla="*/ 111349 h 489019"/>
            <a:gd name="connsiteX33" fmla="*/ 604673 w 606884"/>
            <a:gd name="connsiteY33" fmla="*/ 125670 h 489019"/>
            <a:gd name="connsiteX34" fmla="*/ 554806 w 606884"/>
            <a:gd name="connsiteY34" fmla="*/ 189231 h 489019"/>
            <a:gd name="connsiteX35" fmla="*/ 540464 w 606884"/>
            <a:gd name="connsiteY35" fmla="*/ 190993 h 489019"/>
            <a:gd name="connsiteX36" fmla="*/ 538698 w 606884"/>
            <a:gd name="connsiteY36" fmla="*/ 176563 h 489019"/>
            <a:gd name="connsiteX37" fmla="*/ 588565 w 606884"/>
            <a:gd name="connsiteY37" fmla="*/ 113112 h 489019"/>
            <a:gd name="connsiteX38" fmla="*/ 602907 w 606884"/>
            <a:gd name="connsiteY38" fmla="*/ 111349 h 489019"/>
            <a:gd name="connsiteX39" fmla="*/ 69505 w 606884"/>
            <a:gd name="connsiteY39" fmla="*/ 96393 h 489019"/>
            <a:gd name="connsiteX40" fmla="*/ 333776 w 606884"/>
            <a:gd name="connsiteY40" fmla="*/ 96393 h 489019"/>
            <a:gd name="connsiteX41" fmla="*/ 341607 w 606884"/>
            <a:gd name="connsiteY41" fmla="*/ 104210 h 489019"/>
            <a:gd name="connsiteX42" fmla="*/ 341607 w 606884"/>
            <a:gd name="connsiteY42" fmla="*/ 112357 h 489019"/>
            <a:gd name="connsiteX43" fmla="*/ 333776 w 606884"/>
            <a:gd name="connsiteY43" fmla="*/ 120174 h 489019"/>
            <a:gd name="connsiteX44" fmla="*/ 69505 w 606884"/>
            <a:gd name="connsiteY44" fmla="*/ 120174 h 489019"/>
            <a:gd name="connsiteX45" fmla="*/ 61674 w 606884"/>
            <a:gd name="connsiteY45" fmla="*/ 112357 h 489019"/>
            <a:gd name="connsiteX46" fmla="*/ 61674 w 606884"/>
            <a:gd name="connsiteY46" fmla="*/ 104210 h 489019"/>
            <a:gd name="connsiteX47" fmla="*/ 69505 w 606884"/>
            <a:gd name="connsiteY47" fmla="*/ 96393 h 489019"/>
            <a:gd name="connsiteX48" fmla="*/ 530392 w 606884"/>
            <a:gd name="connsiteY48" fmla="*/ 8665 h 489019"/>
            <a:gd name="connsiteX49" fmla="*/ 569937 w 606884"/>
            <a:gd name="connsiteY49" fmla="*/ 18743 h 489019"/>
            <a:gd name="connsiteX50" fmla="*/ 575673 w 606884"/>
            <a:gd name="connsiteY50" fmla="*/ 94635 h 489019"/>
            <a:gd name="connsiteX51" fmla="*/ 504415 w 606884"/>
            <a:gd name="connsiteY51" fmla="*/ 185397 h 489019"/>
            <a:gd name="connsiteX52" fmla="*/ 498569 w 606884"/>
            <a:gd name="connsiteY52" fmla="*/ 185728 h 489019"/>
            <a:gd name="connsiteX53" fmla="*/ 422789 w 606884"/>
            <a:gd name="connsiteY53" fmla="*/ 126358 h 489019"/>
            <a:gd name="connsiteX54" fmla="*/ 422678 w 606884"/>
            <a:gd name="connsiteY54" fmla="*/ 123163 h 489019"/>
            <a:gd name="connsiteX55" fmla="*/ 494818 w 606884"/>
            <a:gd name="connsiteY55" fmla="*/ 31300 h 489019"/>
            <a:gd name="connsiteX56" fmla="*/ 530392 w 606884"/>
            <a:gd name="connsiteY56" fmla="*/ 8665 h 489019"/>
            <a:gd name="connsiteX57" fmla="*/ 27246 w 606884"/>
            <a:gd name="connsiteY57" fmla="*/ 0 h 489019"/>
            <a:gd name="connsiteX58" fmla="*/ 376146 w 606884"/>
            <a:gd name="connsiteY58" fmla="*/ 0 h 489019"/>
            <a:gd name="connsiteX59" fmla="*/ 403281 w 606884"/>
            <a:gd name="connsiteY59" fmla="*/ 27205 h 489019"/>
            <a:gd name="connsiteX60" fmla="*/ 403281 w 606884"/>
            <a:gd name="connsiteY60" fmla="*/ 111351 h 489019"/>
            <a:gd name="connsiteX61" fmla="*/ 398207 w 606884"/>
            <a:gd name="connsiteY61" fmla="*/ 123797 h 489019"/>
            <a:gd name="connsiteX62" fmla="*/ 380558 w 606884"/>
            <a:gd name="connsiteY62" fmla="*/ 144503 h 489019"/>
            <a:gd name="connsiteX63" fmla="*/ 374491 w 606884"/>
            <a:gd name="connsiteY63" fmla="*/ 142851 h 489019"/>
            <a:gd name="connsiteX64" fmla="*/ 374491 w 606884"/>
            <a:gd name="connsiteY64" fmla="*/ 55951 h 489019"/>
            <a:gd name="connsiteX65" fmla="*/ 347356 w 606884"/>
            <a:gd name="connsiteY65" fmla="*/ 28747 h 489019"/>
            <a:gd name="connsiteX66" fmla="*/ 56036 w 606884"/>
            <a:gd name="connsiteY66" fmla="*/ 28747 h 489019"/>
            <a:gd name="connsiteX67" fmla="*/ 28790 w 606884"/>
            <a:gd name="connsiteY67" fmla="*/ 55951 h 489019"/>
            <a:gd name="connsiteX68" fmla="*/ 28790 w 606884"/>
            <a:gd name="connsiteY68" fmla="*/ 433068 h 489019"/>
            <a:gd name="connsiteX69" fmla="*/ 56036 w 606884"/>
            <a:gd name="connsiteY69" fmla="*/ 460273 h 489019"/>
            <a:gd name="connsiteX70" fmla="*/ 347356 w 606884"/>
            <a:gd name="connsiteY70" fmla="*/ 460273 h 489019"/>
            <a:gd name="connsiteX71" fmla="*/ 374491 w 606884"/>
            <a:gd name="connsiteY71" fmla="*/ 433068 h 489019"/>
            <a:gd name="connsiteX72" fmla="*/ 374491 w 606884"/>
            <a:gd name="connsiteY72" fmla="*/ 351345 h 489019"/>
            <a:gd name="connsiteX73" fmla="*/ 380448 w 606884"/>
            <a:gd name="connsiteY73" fmla="*/ 341432 h 489019"/>
            <a:gd name="connsiteX74" fmla="*/ 397104 w 606884"/>
            <a:gd name="connsiteY74" fmla="*/ 334934 h 489019"/>
            <a:gd name="connsiteX75" fmla="*/ 403281 w 606884"/>
            <a:gd name="connsiteY75" fmla="*/ 340001 h 489019"/>
            <a:gd name="connsiteX76" fmla="*/ 403281 w 606884"/>
            <a:gd name="connsiteY76" fmla="*/ 461815 h 489019"/>
            <a:gd name="connsiteX77" fmla="*/ 376146 w 606884"/>
            <a:gd name="connsiteY77" fmla="*/ 489019 h 489019"/>
            <a:gd name="connsiteX78" fmla="*/ 27246 w 606884"/>
            <a:gd name="connsiteY78" fmla="*/ 489019 h 489019"/>
            <a:gd name="connsiteX79" fmla="*/ 0 w 606884"/>
            <a:gd name="connsiteY79" fmla="*/ 461815 h 489019"/>
            <a:gd name="connsiteX80" fmla="*/ 0 w 606884"/>
            <a:gd name="connsiteY80" fmla="*/ 27205 h 489019"/>
            <a:gd name="connsiteX81" fmla="*/ 27246 w 606884"/>
            <a:gd name="connsiteY81" fmla="*/ 0 h 4890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</a:cxnLst>
          <a:rect l="l" t="t" r="r" b="b"/>
          <a:pathLst>
            <a:path w="606884" h="489019">
              <a:moveTo>
                <a:pt x="231099" y="337233"/>
              </a:moveTo>
              <a:lnTo>
                <a:pt x="333777" y="337233"/>
              </a:lnTo>
              <a:cubicBezTo>
                <a:pt x="338078" y="337233"/>
                <a:pt x="341607" y="340759"/>
                <a:pt x="341607" y="345057"/>
              </a:cubicBezTo>
              <a:lnTo>
                <a:pt x="341607" y="351779"/>
              </a:lnTo>
              <a:cubicBezTo>
                <a:pt x="341607" y="356076"/>
                <a:pt x="338078" y="359602"/>
                <a:pt x="333777" y="359602"/>
              </a:cubicBezTo>
              <a:lnTo>
                <a:pt x="231099" y="359602"/>
              </a:lnTo>
              <a:cubicBezTo>
                <a:pt x="226798" y="359602"/>
                <a:pt x="223269" y="356076"/>
                <a:pt x="223269" y="351779"/>
              </a:cubicBezTo>
              <a:lnTo>
                <a:pt x="223269" y="345057"/>
              </a:lnTo>
              <a:cubicBezTo>
                <a:pt x="223269" y="340759"/>
                <a:pt x="226798" y="337233"/>
                <a:pt x="231099" y="337233"/>
              </a:cubicBezTo>
              <a:close/>
              <a:moveTo>
                <a:pt x="69505" y="168511"/>
              </a:moveTo>
              <a:lnTo>
                <a:pt x="333776" y="168511"/>
              </a:lnTo>
              <a:cubicBezTo>
                <a:pt x="338078" y="168511"/>
                <a:pt x="341607" y="172034"/>
                <a:pt x="341607" y="176328"/>
              </a:cubicBezTo>
              <a:lnTo>
                <a:pt x="341607" y="184475"/>
              </a:lnTo>
              <a:cubicBezTo>
                <a:pt x="341607" y="188769"/>
                <a:pt x="338078" y="192292"/>
                <a:pt x="333776" y="192292"/>
              </a:cubicBezTo>
              <a:lnTo>
                <a:pt x="69505" y="192292"/>
              </a:lnTo>
              <a:cubicBezTo>
                <a:pt x="65203" y="192292"/>
                <a:pt x="61674" y="188879"/>
                <a:pt x="61674" y="184475"/>
              </a:cubicBezTo>
              <a:lnTo>
                <a:pt x="61674" y="176328"/>
              </a:lnTo>
              <a:cubicBezTo>
                <a:pt x="61674" y="172034"/>
                <a:pt x="65203" y="168511"/>
                <a:pt x="69505" y="168511"/>
              </a:cubicBezTo>
              <a:close/>
              <a:moveTo>
                <a:pt x="415329" y="148465"/>
              </a:moveTo>
              <a:cubicBezTo>
                <a:pt x="432095" y="161570"/>
                <a:pt x="464304" y="186789"/>
                <a:pt x="480629" y="199564"/>
              </a:cubicBezTo>
              <a:cubicBezTo>
                <a:pt x="482173" y="200775"/>
                <a:pt x="481511" y="201656"/>
                <a:pt x="480739" y="202427"/>
              </a:cubicBezTo>
              <a:cubicBezTo>
                <a:pt x="472577" y="211898"/>
                <a:pt x="418638" y="273900"/>
                <a:pt x="400768" y="296696"/>
              </a:cubicBezTo>
              <a:cubicBezTo>
                <a:pt x="389517" y="311012"/>
                <a:pt x="363817" y="317840"/>
                <a:pt x="348484" y="317289"/>
              </a:cubicBezTo>
              <a:cubicBezTo>
                <a:pt x="348043" y="317289"/>
                <a:pt x="347271" y="317179"/>
                <a:pt x="346609" y="317950"/>
              </a:cubicBezTo>
              <a:cubicBezTo>
                <a:pt x="344403" y="320703"/>
                <a:pt x="342859" y="322465"/>
                <a:pt x="341535" y="324007"/>
              </a:cubicBezTo>
              <a:cubicBezTo>
                <a:pt x="338116" y="328412"/>
                <a:pt x="332490" y="327421"/>
                <a:pt x="329181" y="324998"/>
              </a:cubicBezTo>
              <a:cubicBezTo>
                <a:pt x="325982" y="322576"/>
                <a:pt x="324107" y="317400"/>
                <a:pt x="327526" y="313105"/>
              </a:cubicBezTo>
              <a:cubicBezTo>
                <a:pt x="328850" y="311453"/>
                <a:pt x="330063" y="309581"/>
                <a:pt x="332270" y="306717"/>
              </a:cubicBezTo>
              <a:cubicBezTo>
                <a:pt x="333042" y="305726"/>
                <a:pt x="332490" y="305065"/>
                <a:pt x="332380" y="304625"/>
              </a:cubicBezTo>
              <a:cubicBezTo>
                <a:pt x="328299" y="289758"/>
                <a:pt x="328850" y="263437"/>
                <a:pt x="339991" y="249231"/>
              </a:cubicBezTo>
              <a:cubicBezTo>
                <a:pt x="357750" y="226545"/>
                <a:pt x="404850" y="160028"/>
                <a:pt x="412792" y="148906"/>
              </a:cubicBezTo>
              <a:cubicBezTo>
                <a:pt x="413453" y="147915"/>
                <a:pt x="414336" y="147694"/>
                <a:pt x="415329" y="148465"/>
              </a:cubicBezTo>
              <a:close/>
              <a:moveTo>
                <a:pt x="602907" y="111349"/>
              </a:moveTo>
              <a:cubicBezTo>
                <a:pt x="607431" y="114764"/>
                <a:pt x="608203" y="121263"/>
                <a:pt x="604673" y="125670"/>
              </a:cubicBezTo>
              <a:lnTo>
                <a:pt x="554806" y="189231"/>
              </a:lnTo>
              <a:cubicBezTo>
                <a:pt x="551386" y="193637"/>
                <a:pt x="544877" y="194408"/>
                <a:pt x="540464" y="190993"/>
              </a:cubicBezTo>
              <a:cubicBezTo>
                <a:pt x="535940" y="187468"/>
                <a:pt x="535168" y="181079"/>
                <a:pt x="538698" y="176563"/>
              </a:cubicBezTo>
              <a:lnTo>
                <a:pt x="588565" y="113112"/>
              </a:lnTo>
              <a:cubicBezTo>
                <a:pt x="592096" y="108595"/>
                <a:pt x="598494" y="107824"/>
                <a:pt x="602907" y="111349"/>
              </a:cubicBezTo>
              <a:close/>
              <a:moveTo>
                <a:pt x="69505" y="96393"/>
              </a:moveTo>
              <a:lnTo>
                <a:pt x="333776" y="96393"/>
              </a:lnTo>
              <a:cubicBezTo>
                <a:pt x="338078" y="96393"/>
                <a:pt x="341607" y="99916"/>
                <a:pt x="341607" y="104210"/>
              </a:cubicBezTo>
              <a:lnTo>
                <a:pt x="341607" y="112357"/>
              </a:lnTo>
              <a:cubicBezTo>
                <a:pt x="341607" y="116651"/>
                <a:pt x="338078" y="120174"/>
                <a:pt x="333776" y="120174"/>
              </a:cubicBezTo>
              <a:lnTo>
                <a:pt x="69505" y="120174"/>
              </a:lnTo>
              <a:cubicBezTo>
                <a:pt x="65203" y="120174"/>
                <a:pt x="61674" y="116651"/>
                <a:pt x="61674" y="112357"/>
              </a:cubicBezTo>
              <a:lnTo>
                <a:pt x="61674" y="104210"/>
              </a:lnTo>
              <a:cubicBezTo>
                <a:pt x="61674" y="99916"/>
                <a:pt x="65203" y="96393"/>
                <a:pt x="69505" y="96393"/>
              </a:cubicBezTo>
              <a:close/>
              <a:moveTo>
                <a:pt x="530392" y="8665"/>
              </a:moveTo>
              <a:cubicBezTo>
                <a:pt x="543712" y="6186"/>
                <a:pt x="557693" y="9160"/>
                <a:pt x="569937" y="18743"/>
              </a:cubicBezTo>
              <a:cubicBezTo>
                <a:pt x="594425" y="37909"/>
                <a:pt x="594866" y="70182"/>
                <a:pt x="575673" y="94635"/>
              </a:cubicBezTo>
              <a:cubicBezTo>
                <a:pt x="575673" y="94635"/>
                <a:pt x="522505" y="162376"/>
                <a:pt x="504415" y="185397"/>
              </a:cubicBezTo>
              <a:cubicBezTo>
                <a:pt x="501988" y="188481"/>
                <a:pt x="500775" y="187490"/>
                <a:pt x="498569" y="185728"/>
              </a:cubicBezTo>
              <a:cubicBezTo>
                <a:pt x="485553" y="175594"/>
                <a:pt x="439665" y="139686"/>
                <a:pt x="422789" y="126358"/>
              </a:cubicBezTo>
              <a:cubicBezTo>
                <a:pt x="421134" y="125146"/>
                <a:pt x="422678" y="123163"/>
                <a:pt x="422678" y="123163"/>
              </a:cubicBezTo>
              <a:lnTo>
                <a:pt x="494818" y="31300"/>
              </a:lnTo>
              <a:cubicBezTo>
                <a:pt x="504415" y="19074"/>
                <a:pt x="517073" y="11143"/>
                <a:pt x="530392" y="8665"/>
              </a:cubicBezTo>
              <a:close/>
              <a:moveTo>
                <a:pt x="27246" y="0"/>
              </a:moveTo>
              <a:lnTo>
                <a:pt x="376146" y="0"/>
              </a:lnTo>
              <a:cubicBezTo>
                <a:pt x="391037" y="0"/>
                <a:pt x="403281" y="12226"/>
                <a:pt x="403281" y="27205"/>
              </a:cubicBezTo>
              <a:lnTo>
                <a:pt x="403281" y="111351"/>
              </a:lnTo>
              <a:cubicBezTo>
                <a:pt x="403281" y="116197"/>
                <a:pt x="402068" y="119722"/>
                <a:pt x="398207" y="123797"/>
              </a:cubicBezTo>
              <a:cubicBezTo>
                <a:pt x="394567" y="127652"/>
                <a:pt x="385411" y="138225"/>
                <a:pt x="380558" y="144503"/>
              </a:cubicBezTo>
              <a:cubicBezTo>
                <a:pt x="378683" y="147036"/>
                <a:pt x="374491" y="151112"/>
                <a:pt x="374491" y="142851"/>
              </a:cubicBezTo>
              <a:lnTo>
                <a:pt x="374491" y="55951"/>
              </a:lnTo>
              <a:cubicBezTo>
                <a:pt x="374491" y="40972"/>
                <a:pt x="362247" y="28747"/>
                <a:pt x="347356" y="28747"/>
              </a:cubicBezTo>
              <a:lnTo>
                <a:pt x="56036" y="28747"/>
              </a:lnTo>
              <a:cubicBezTo>
                <a:pt x="41034" y="28747"/>
                <a:pt x="28790" y="40972"/>
                <a:pt x="28790" y="55951"/>
              </a:cubicBezTo>
              <a:lnTo>
                <a:pt x="28790" y="433068"/>
              </a:lnTo>
              <a:cubicBezTo>
                <a:pt x="28790" y="448047"/>
                <a:pt x="41034" y="460273"/>
                <a:pt x="56036" y="460273"/>
              </a:cubicBezTo>
              <a:lnTo>
                <a:pt x="347356" y="460273"/>
              </a:lnTo>
              <a:cubicBezTo>
                <a:pt x="362247" y="460273"/>
                <a:pt x="374491" y="448047"/>
                <a:pt x="374491" y="433068"/>
              </a:cubicBezTo>
              <a:lnTo>
                <a:pt x="374491" y="351345"/>
              </a:lnTo>
              <a:cubicBezTo>
                <a:pt x="374491" y="342864"/>
                <a:pt x="378462" y="341983"/>
                <a:pt x="380448" y="341432"/>
              </a:cubicBezTo>
              <a:cubicBezTo>
                <a:pt x="385742" y="339890"/>
                <a:pt x="391368" y="337798"/>
                <a:pt x="397104" y="334934"/>
              </a:cubicBezTo>
              <a:cubicBezTo>
                <a:pt x="399200" y="333943"/>
                <a:pt x="403281" y="332842"/>
                <a:pt x="403281" y="340001"/>
              </a:cubicBezTo>
              <a:lnTo>
                <a:pt x="403281" y="461815"/>
              </a:lnTo>
              <a:cubicBezTo>
                <a:pt x="403281" y="476794"/>
                <a:pt x="391037" y="489019"/>
                <a:pt x="376146" y="489019"/>
              </a:cubicBezTo>
              <a:lnTo>
                <a:pt x="27246" y="489019"/>
              </a:lnTo>
              <a:cubicBezTo>
                <a:pt x="12244" y="489019"/>
                <a:pt x="0" y="476794"/>
                <a:pt x="0" y="461815"/>
              </a:cubicBezTo>
              <a:lnTo>
                <a:pt x="0" y="27205"/>
              </a:lnTo>
              <a:cubicBezTo>
                <a:pt x="0" y="12226"/>
                <a:pt x="12244" y="0"/>
                <a:pt x="27246" y="0"/>
              </a:cubicBezTo>
              <a:close/>
            </a:path>
          </a:pathLst>
        </a:cu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8</xdr:col>
      <xdr:colOff>226816</xdr:colOff>
      <xdr:row>27</xdr:row>
      <xdr:rowOff>17224</xdr:rowOff>
    </xdr:from>
    <xdr:to>
      <xdr:col>8</xdr:col>
      <xdr:colOff>639466</xdr:colOff>
      <xdr:row>29</xdr:row>
      <xdr:rowOff>110760</xdr:rowOff>
    </xdr:to>
    <xdr:sp>
      <xdr:nvSpPr>
        <xdr:cNvPr id="51" name="iconfont-11260-5327131"/>
        <xdr:cNvSpPr>
          <a:spLocks noChangeAspect="1"/>
        </xdr:cNvSpPr>
      </xdr:nvSpPr>
      <xdr:spPr>
        <a:xfrm>
          <a:off x="7227570" y="5227320"/>
          <a:ext cx="412750" cy="436245"/>
        </a:xfrm>
        <a:custGeom>
          <a:avLst/>
          <a:gdLst>
            <a:gd name="connsiteX0" fmla="*/ 301607 w 603260"/>
            <a:gd name="connsiteY0" fmla="*/ 469171 h 603457"/>
            <a:gd name="connsiteX1" fmla="*/ 310774 w 603260"/>
            <a:gd name="connsiteY1" fmla="*/ 478330 h 603457"/>
            <a:gd name="connsiteX2" fmla="*/ 310774 w 603260"/>
            <a:gd name="connsiteY2" fmla="*/ 529008 h 603457"/>
            <a:gd name="connsiteX3" fmla="*/ 301630 w 603260"/>
            <a:gd name="connsiteY3" fmla="*/ 529933 h 603457"/>
            <a:gd name="connsiteX4" fmla="*/ 292487 w 603260"/>
            <a:gd name="connsiteY4" fmla="*/ 529008 h 603457"/>
            <a:gd name="connsiteX5" fmla="*/ 292487 w 603260"/>
            <a:gd name="connsiteY5" fmla="*/ 478330 h 603457"/>
            <a:gd name="connsiteX6" fmla="*/ 301607 w 603260"/>
            <a:gd name="connsiteY6" fmla="*/ 469171 h 603457"/>
            <a:gd name="connsiteX7" fmla="*/ 478102 w 603260"/>
            <a:gd name="connsiteY7" fmla="*/ 292585 h 603457"/>
            <a:gd name="connsiteX8" fmla="*/ 528859 w 603260"/>
            <a:gd name="connsiteY8" fmla="*/ 292585 h 603457"/>
            <a:gd name="connsiteX9" fmla="*/ 529787 w 603260"/>
            <a:gd name="connsiteY9" fmla="*/ 301731 h 603457"/>
            <a:gd name="connsiteX10" fmla="*/ 528873 w 603260"/>
            <a:gd name="connsiteY10" fmla="*/ 310773 h 603457"/>
            <a:gd name="connsiteX11" fmla="*/ 478102 w 603260"/>
            <a:gd name="connsiteY11" fmla="*/ 310773 h 603457"/>
            <a:gd name="connsiteX12" fmla="*/ 468992 w 603260"/>
            <a:gd name="connsiteY12" fmla="*/ 301679 h 603457"/>
            <a:gd name="connsiteX13" fmla="*/ 478102 w 603260"/>
            <a:gd name="connsiteY13" fmla="*/ 292585 h 603457"/>
            <a:gd name="connsiteX14" fmla="*/ 74403 w 603260"/>
            <a:gd name="connsiteY14" fmla="*/ 292585 h 603457"/>
            <a:gd name="connsiteX15" fmla="*/ 125012 w 603260"/>
            <a:gd name="connsiteY15" fmla="*/ 292585 h 603457"/>
            <a:gd name="connsiteX16" fmla="*/ 134169 w 603260"/>
            <a:gd name="connsiteY16" fmla="*/ 301679 h 603457"/>
            <a:gd name="connsiteX17" fmla="*/ 125107 w 603260"/>
            <a:gd name="connsiteY17" fmla="*/ 310773 h 603457"/>
            <a:gd name="connsiteX18" fmla="*/ 74383 w 603260"/>
            <a:gd name="connsiteY18" fmla="*/ 310773 h 603457"/>
            <a:gd name="connsiteX19" fmla="*/ 73473 w 603260"/>
            <a:gd name="connsiteY19" fmla="*/ 301778 h 603457"/>
            <a:gd name="connsiteX20" fmla="*/ 264254 w 603260"/>
            <a:gd name="connsiteY20" fmla="*/ 278035 h 603457"/>
            <a:gd name="connsiteX21" fmla="*/ 254254 w 603260"/>
            <a:gd name="connsiteY21" fmla="*/ 302199 h 603457"/>
            <a:gd name="connsiteX22" fmla="*/ 259895 w 603260"/>
            <a:gd name="connsiteY22" fmla="*/ 315830 h 603457"/>
            <a:gd name="connsiteX23" fmla="*/ 214200 w 603260"/>
            <a:gd name="connsiteY23" fmla="*/ 391687 h 603457"/>
            <a:gd name="connsiteX24" fmla="*/ 288444 w 603260"/>
            <a:gd name="connsiteY24" fmla="*/ 343794 h 603457"/>
            <a:gd name="connsiteX25" fmla="*/ 301086 w 603260"/>
            <a:gd name="connsiteY25" fmla="*/ 349026 h 603457"/>
            <a:gd name="connsiteX26" fmla="*/ 325615 w 603260"/>
            <a:gd name="connsiteY26" fmla="*/ 338874 h 603457"/>
            <a:gd name="connsiteX27" fmla="*/ 324950 w 603260"/>
            <a:gd name="connsiteY27" fmla="*/ 341966 h 603457"/>
            <a:gd name="connsiteX28" fmla="*/ 191044 w 603260"/>
            <a:gd name="connsiteY28" fmla="*/ 428361 h 603457"/>
            <a:gd name="connsiteX29" fmla="*/ 186156 w 603260"/>
            <a:gd name="connsiteY29" fmla="*/ 429784 h 603457"/>
            <a:gd name="connsiteX30" fmla="*/ 179798 w 603260"/>
            <a:gd name="connsiteY30" fmla="*/ 427175 h 603457"/>
            <a:gd name="connsiteX31" fmla="*/ 178327 w 603260"/>
            <a:gd name="connsiteY31" fmla="*/ 415931 h 603457"/>
            <a:gd name="connsiteX32" fmla="*/ 260891 w 603260"/>
            <a:gd name="connsiteY32" fmla="*/ 278866 h 603457"/>
            <a:gd name="connsiteX33" fmla="*/ 301086 w 603260"/>
            <a:gd name="connsiteY33" fmla="*/ 273685 h 603457"/>
            <a:gd name="connsiteX34" fmla="*/ 280868 w 603260"/>
            <a:gd name="connsiteY34" fmla="*/ 282035 h 603457"/>
            <a:gd name="connsiteX35" fmla="*/ 280868 w 603260"/>
            <a:gd name="connsiteY35" fmla="*/ 322457 h 603457"/>
            <a:gd name="connsiteX36" fmla="*/ 301086 w 603260"/>
            <a:gd name="connsiteY36" fmla="*/ 330855 h 603457"/>
            <a:gd name="connsiteX37" fmla="*/ 321304 w 603260"/>
            <a:gd name="connsiteY37" fmla="*/ 322457 h 603457"/>
            <a:gd name="connsiteX38" fmla="*/ 321304 w 603260"/>
            <a:gd name="connsiteY38" fmla="*/ 282035 h 603457"/>
            <a:gd name="connsiteX39" fmla="*/ 301086 w 603260"/>
            <a:gd name="connsiteY39" fmla="*/ 273685 h 603457"/>
            <a:gd name="connsiteX40" fmla="*/ 313370 w 603260"/>
            <a:gd name="connsiteY40" fmla="*/ 260486 h 603457"/>
            <a:gd name="connsiteX41" fmla="*/ 334214 w 603260"/>
            <a:gd name="connsiteY41" fmla="*/ 269083 h 603457"/>
            <a:gd name="connsiteX42" fmla="*/ 342455 w 603260"/>
            <a:gd name="connsiteY42" fmla="*/ 288999 h 603457"/>
            <a:gd name="connsiteX43" fmla="*/ 326705 w 603260"/>
            <a:gd name="connsiteY43" fmla="*/ 315113 h 603457"/>
            <a:gd name="connsiteX44" fmla="*/ 329837 w 603260"/>
            <a:gd name="connsiteY44" fmla="*/ 327591 h 603457"/>
            <a:gd name="connsiteX45" fmla="*/ 334535 w 603260"/>
            <a:gd name="connsiteY45" fmla="*/ 328919 h 603457"/>
            <a:gd name="connsiteX46" fmla="*/ 337568 w 603260"/>
            <a:gd name="connsiteY46" fmla="*/ 327210 h 603457"/>
            <a:gd name="connsiteX47" fmla="*/ 334214 w 603260"/>
            <a:gd name="connsiteY47" fmla="*/ 335315 h 603457"/>
            <a:gd name="connsiteX48" fmla="*/ 325615 w 603260"/>
            <a:gd name="connsiteY48" fmla="*/ 338874 h 603457"/>
            <a:gd name="connsiteX49" fmla="*/ 327654 w 603260"/>
            <a:gd name="connsiteY49" fmla="*/ 329394 h 603457"/>
            <a:gd name="connsiteX50" fmla="*/ 315032 w 603260"/>
            <a:gd name="connsiteY50" fmla="*/ 326642 h 603457"/>
            <a:gd name="connsiteX51" fmla="*/ 288444 w 603260"/>
            <a:gd name="connsiteY51" fmla="*/ 343794 h 603457"/>
            <a:gd name="connsiteX52" fmla="*/ 267959 w 603260"/>
            <a:gd name="connsiteY52" fmla="*/ 335315 h 603457"/>
            <a:gd name="connsiteX53" fmla="*/ 259895 w 603260"/>
            <a:gd name="connsiteY53" fmla="*/ 315830 h 603457"/>
            <a:gd name="connsiteX54" fmla="*/ 276502 w 603260"/>
            <a:gd name="connsiteY54" fmla="*/ 288260 h 603457"/>
            <a:gd name="connsiteX55" fmla="*/ 273371 w 603260"/>
            <a:gd name="connsiteY55" fmla="*/ 275783 h 603457"/>
            <a:gd name="connsiteX56" fmla="*/ 264254 w 603260"/>
            <a:gd name="connsiteY56" fmla="*/ 278035 h 603457"/>
            <a:gd name="connsiteX57" fmla="*/ 267959 w 603260"/>
            <a:gd name="connsiteY57" fmla="*/ 269083 h 603457"/>
            <a:gd name="connsiteX58" fmla="*/ 277501 w 603260"/>
            <a:gd name="connsiteY58" fmla="*/ 265147 h 603457"/>
            <a:gd name="connsiteX59" fmla="*/ 275601 w 603260"/>
            <a:gd name="connsiteY59" fmla="*/ 273980 h 603457"/>
            <a:gd name="connsiteX60" fmla="*/ 288223 w 603260"/>
            <a:gd name="connsiteY60" fmla="*/ 276684 h 603457"/>
            <a:gd name="connsiteX61" fmla="*/ 412117 w 603260"/>
            <a:gd name="connsiteY61" fmla="*/ 175060 h 603457"/>
            <a:gd name="connsiteX62" fmla="*/ 423362 w 603260"/>
            <a:gd name="connsiteY62" fmla="*/ 176199 h 603457"/>
            <a:gd name="connsiteX63" fmla="*/ 424881 w 603260"/>
            <a:gd name="connsiteY63" fmla="*/ 187443 h 603457"/>
            <a:gd name="connsiteX64" fmla="*/ 342364 w 603260"/>
            <a:gd name="connsiteY64" fmla="*/ 324507 h 603457"/>
            <a:gd name="connsiteX65" fmla="*/ 337568 w 603260"/>
            <a:gd name="connsiteY65" fmla="*/ 327210 h 603457"/>
            <a:gd name="connsiteX66" fmla="*/ 347918 w 603260"/>
            <a:gd name="connsiteY66" fmla="*/ 302199 h 603457"/>
            <a:gd name="connsiteX67" fmla="*/ 342455 w 603260"/>
            <a:gd name="connsiteY67" fmla="*/ 288999 h 603457"/>
            <a:gd name="connsiteX68" fmla="*/ 389056 w 603260"/>
            <a:gd name="connsiteY68" fmla="*/ 211734 h 603457"/>
            <a:gd name="connsiteX69" fmla="*/ 313370 w 603260"/>
            <a:gd name="connsiteY69" fmla="*/ 260486 h 603457"/>
            <a:gd name="connsiteX70" fmla="*/ 301086 w 603260"/>
            <a:gd name="connsiteY70" fmla="*/ 255419 h 603457"/>
            <a:gd name="connsiteX71" fmla="*/ 277501 w 603260"/>
            <a:gd name="connsiteY71" fmla="*/ 265147 h 603457"/>
            <a:gd name="connsiteX72" fmla="*/ 278306 w 603260"/>
            <a:gd name="connsiteY72" fmla="*/ 261407 h 603457"/>
            <a:gd name="connsiteX73" fmla="*/ 301630 w 603260"/>
            <a:gd name="connsiteY73" fmla="*/ 73576 h 603457"/>
            <a:gd name="connsiteX74" fmla="*/ 310774 w 603260"/>
            <a:gd name="connsiteY74" fmla="*/ 74501 h 603457"/>
            <a:gd name="connsiteX75" fmla="*/ 310774 w 603260"/>
            <a:gd name="connsiteY75" fmla="*/ 125172 h 603457"/>
            <a:gd name="connsiteX76" fmla="*/ 301607 w 603260"/>
            <a:gd name="connsiteY76" fmla="*/ 134283 h 603457"/>
            <a:gd name="connsiteX77" fmla="*/ 292487 w 603260"/>
            <a:gd name="connsiteY77" fmla="*/ 125172 h 603457"/>
            <a:gd name="connsiteX78" fmla="*/ 292487 w 603260"/>
            <a:gd name="connsiteY78" fmla="*/ 74501 h 603457"/>
            <a:gd name="connsiteX79" fmla="*/ 301607 w 603260"/>
            <a:gd name="connsiteY79" fmla="*/ 56837 h 603457"/>
            <a:gd name="connsiteX80" fmla="*/ 292487 w 603260"/>
            <a:gd name="connsiteY80" fmla="*/ 65996 h 603457"/>
            <a:gd name="connsiteX81" fmla="*/ 292487 w 603260"/>
            <a:gd name="connsiteY81" fmla="*/ 74501 h 603457"/>
            <a:gd name="connsiteX82" fmla="*/ 255716 w 603260"/>
            <a:gd name="connsiteY82" fmla="*/ 78220 h 603457"/>
            <a:gd name="connsiteX83" fmla="*/ 78118 w 603260"/>
            <a:gd name="connsiteY83" fmla="*/ 255841 h 603457"/>
            <a:gd name="connsiteX84" fmla="*/ 74403 w 603260"/>
            <a:gd name="connsiteY84" fmla="*/ 292585 h 603457"/>
            <a:gd name="connsiteX85" fmla="*/ 65895 w 603260"/>
            <a:gd name="connsiteY85" fmla="*/ 292585 h 603457"/>
            <a:gd name="connsiteX86" fmla="*/ 56738 w 603260"/>
            <a:gd name="connsiteY86" fmla="*/ 301679 h 603457"/>
            <a:gd name="connsiteX87" fmla="*/ 65895 w 603260"/>
            <a:gd name="connsiteY87" fmla="*/ 310773 h 603457"/>
            <a:gd name="connsiteX88" fmla="*/ 74383 w 603260"/>
            <a:gd name="connsiteY88" fmla="*/ 310773 h 603457"/>
            <a:gd name="connsiteX89" fmla="*/ 78116 w 603260"/>
            <a:gd name="connsiteY89" fmla="*/ 347699 h 603457"/>
            <a:gd name="connsiteX90" fmla="*/ 255702 w 603260"/>
            <a:gd name="connsiteY90" fmla="*/ 525289 h 603457"/>
            <a:gd name="connsiteX91" fmla="*/ 292487 w 603260"/>
            <a:gd name="connsiteY91" fmla="*/ 529008 h 603457"/>
            <a:gd name="connsiteX92" fmla="*/ 292487 w 603260"/>
            <a:gd name="connsiteY92" fmla="*/ 537411 h 603457"/>
            <a:gd name="connsiteX93" fmla="*/ 301607 w 603260"/>
            <a:gd name="connsiteY93" fmla="*/ 546522 h 603457"/>
            <a:gd name="connsiteX94" fmla="*/ 310774 w 603260"/>
            <a:gd name="connsiteY94" fmla="*/ 537458 h 603457"/>
            <a:gd name="connsiteX95" fmla="*/ 310774 w 603260"/>
            <a:gd name="connsiteY95" fmla="*/ 529008 h 603457"/>
            <a:gd name="connsiteX96" fmla="*/ 347558 w 603260"/>
            <a:gd name="connsiteY96" fmla="*/ 525289 h 603457"/>
            <a:gd name="connsiteX97" fmla="*/ 525144 w 603260"/>
            <a:gd name="connsiteY97" fmla="*/ 347668 h 603457"/>
            <a:gd name="connsiteX98" fmla="*/ 528873 w 603260"/>
            <a:gd name="connsiteY98" fmla="*/ 310773 h 603457"/>
            <a:gd name="connsiteX99" fmla="*/ 537266 w 603260"/>
            <a:gd name="connsiteY99" fmla="*/ 310773 h 603457"/>
            <a:gd name="connsiteX100" fmla="*/ 546423 w 603260"/>
            <a:gd name="connsiteY100" fmla="*/ 301679 h 603457"/>
            <a:gd name="connsiteX101" fmla="*/ 537266 w 603260"/>
            <a:gd name="connsiteY101" fmla="*/ 292585 h 603457"/>
            <a:gd name="connsiteX102" fmla="*/ 528859 w 603260"/>
            <a:gd name="connsiteY102" fmla="*/ 292585 h 603457"/>
            <a:gd name="connsiteX103" fmla="*/ 525128 w 603260"/>
            <a:gd name="connsiteY103" fmla="*/ 255809 h 603457"/>
            <a:gd name="connsiteX104" fmla="*/ 347542 w 603260"/>
            <a:gd name="connsiteY104" fmla="*/ 78220 h 603457"/>
            <a:gd name="connsiteX105" fmla="*/ 310774 w 603260"/>
            <a:gd name="connsiteY105" fmla="*/ 74501 h 603457"/>
            <a:gd name="connsiteX106" fmla="*/ 310774 w 603260"/>
            <a:gd name="connsiteY106" fmla="*/ 65996 h 603457"/>
            <a:gd name="connsiteX107" fmla="*/ 301607 w 603260"/>
            <a:gd name="connsiteY107" fmla="*/ 56837 h 603457"/>
            <a:gd name="connsiteX108" fmla="*/ 301630 w 603260"/>
            <a:gd name="connsiteY108" fmla="*/ 55354 h 603457"/>
            <a:gd name="connsiteX109" fmla="*/ 548005 w 603260"/>
            <a:gd name="connsiteY109" fmla="*/ 301778 h 603457"/>
            <a:gd name="connsiteX110" fmla="*/ 301630 w 603260"/>
            <a:gd name="connsiteY110" fmla="*/ 548202 h 603457"/>
            <a:gd name="connsiteX111" fmla="*/ 55255 w 603260"/>
            <a:gd name="connsiteY111" fmla="*/ 301778 h 603457"/>
            <a:gd name="connsiteX112" fmla="*/ 301630 w 603260"/>
            <a:gd name="connsiteY112" fmla="*/ 55354 h 603457"/>
            <a:gd name="connsiteX113" fmla="*/ 301630 w 603260"/>
            <a:gd name="connsiteY113" fmla="*/ 18223 h 603457"/>
            <a:gd name="connsiteX114" fmla="*/ 18217 w 603260"/>
            <a:gd name="connsiteY114" fmla="*/ 301729 h 603457"/>
            <a:gd name="connsiteX115" fmla="*/ 301630 w 603260"/>
            <a:gd name="connsiteY115" fmla="*/ 585186 h 603457"/>
            <a:gd name="connsiteX116" fmla="*/ 584995 w 603260"/>
            <a:gd name="connsiteY116" fmla="*/ 301729 h 603457"/>
            <a:gd name="connsiteX117" fmla="*/ 301630 w 603260"/>
            <a:gd name="connsiteY117" fmla="*/ 18223 h 603457"/>
            <a:gd name="connsiteX118" fmla="*/ 301630 w 603260"/>
            <a:gd name="connsiteY118" fmla="*/ 0 h 603457"/>
            <a:gd name="connsiteX119" fmla="*/ 603260 w 603260"/>
            <a:gd name="connsiteY119" fmla="*/ 301729 h 603457"/>
            <a:gd name="connsiteX120" fmla="*/ 301630 w 603260"/>
            <a:gd name="connsiteY120" fmla="*/ 603457 h 603457"/>
            <a:gd name="connsiteX121" fmla="*/ 0 w 603260"/>
            <a:gd name="connsiteY121" fmla="*/ 301729 h 603457"/>
            <a:gd name="connsiteX122" fmla="*/ 301630 w 603260"/>
            <a:gd name="connsiteY122" fmla="*/ 0 h 60345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  <a:cxn ang="0">
              <a:pos x="connsiteX92" y="connsiteY92"/>
            </a:cxn>
            <a:cxn ang="0">
              <a:pos x="connsiteX93" y="connsiteY93"/>
            </a:cxn>
            <a:cxn ang="0">
              <a:pos x="connsiteX94" y="connsiteY94"/>
            </a:cxn>
            <a:cxn ang="0">
              <a:pos x="connsiteX95" y="connsiteY95"/>
            </a:cxn>
            <a:cxn ang="0">
              <a:pos x="connsiteX96" y="connsiteY96"/>
            </a:cxn>
            <a:cxn ang="0">
              <a:pos x="connsiteX97" y="connsiteY97"/>
            </a:cxn>
            <a:cxn ang="0">
              <a:pos x="connsiteX98" y="connsiteY98"/>
            </a:cxn>
            <a:cxn ang="0">
              <a:pos x="connsiteX99" y="connsiteY99"/>
            </a:cxn>
            <a:cxn ang="0">
              <a:pos x="connsiteX100" y="connsiteY100"/>
            </a:cxn>
            <a:cxn ang="0">
              <a:pos x="connsiteX101" y="connsiteY101"/>
            </a:cxn>
            <a:cxn ang="0">
              <a:pos x="connsiteX102" y="connsiteY102"/>
            </a:cxn>
            <a:cxn ang="0">
              <a:pos x="connsiteX103" y="connsiteY103"/>
            </a:cxn>
            <a:cxn ang="0">
              <a:pos x="connsiteX104" y="connsiteY104"/>
            </a:cxn>
            <a:cxn ang="0">
              <a:pos x="connsiteX105" y="connsiteY105"/>
            </a:cxn>
            <a:cxn ang="0">
              <a:pos x="connsiteX106" y="connsiteY106"/>
            </a:cxn>
            <a:cxn ang="0">
              <a:pos x="connsiteX107" y="connsiteY107"/>
            </a:cxn>
            <a:cxn ang="0">
              <a:pos x="connsiteX108" y="connsiteY108"/>
            </a:cxn>
            <a:cxn ang="0">
              <a:pos x="connsiteX109" y="connsiteY109"/>
            </a:cxn>
            <a:cxn ang="0">
              <a:pos x="connsiteX110" y="connsiteY110"/>
            </a:cxn>
            <a:cxn ang="0">
              <a:pos x="connsiteX111" y="connsiteY111"/>
            </a:cxn>
            <a:cxn ang="0">
              <a:pos x="connsiteX112" y="connsiteY112"/>
            </a:cxn>
            <a:cxn ang="0">
              <a:pos x="connsiteX113" y="connsiteY113"/>
            </a:cxn>
            <a:cxn ang="0">
              <a:pos x="connsiteX114" y="connsiteY114"/>
            </a:cxn>
            <a:cxn ang="0">
              <a:pos x="connsiteX115" y="connsiteY115"/>
            </a:cxn>
            <a:cxn ang="0">
              <a:pos x="connsiteX116" y="connsiteY116"/>
            </a:cxn>
            <a:cxn ang="0">
              <a:pos x="connsiteX117" y="connsiteY117"/>
            </a:cxn>
            <a:cxn ang="0">
              <a:pos x="connsiteX118" y="connsiteY118"/>
            </a:cxn>
            <a:cxn ang="0">
              <a:pos x="connsiteX119" y="connsiteY119"/>
            </a:cxn>
            <a:cxn ang="0">
              <a:pos x="connsiteX120" y="connsiteY120"/>
            </a:cxn>
            <a:cxn ang="0">
              <a:pos x="connsiteX121" y="connsiteY121"/>
            </a:cxn>
            <a:cxn ang="0">
              <a:pos x="connsiteX122" y="connsiteY122"/>
            </a:cxn>
          </a:cxnLst>
          <a:rect l="l" t="t" r="r" b="b"/>
          <a:pathLst>
            <a:path w="603260" h="603457">
              <a:moveTo>
                <a:pt x="301607" y="469171"/>
              </a:moveTo>
              <a:cubicBezTo>
                <a:pt x="306642" y="469171"/>
                <a:pt x="310774" y="473252"/>
                <a:pt x="310774" y="478330"/>
              </a:cubicBezTo>
              <a:lnTo>
                <a:pt x="310774" y="529008"/>
              </a:lnTo>
              <a:lnTo>
                <a:pt x="301630" y="529933"/>
              </a:lnTo>
              <a:lnTo>
                <a:pt x="292487" y="529008"/>
              </a:lnTo>
              <a:lnTo>
                <a:pt x="292487" y="478330"/>
              </a:lnTo>
              <a:cubicBezTo>
                <a:pt x="292487" y="473299"/>
                <a:pt x="296525" y="469171"/>
                <a:pt x="301607" y="469171"/>
              </a:cubicBezTo>
              <a:close/>
              <a:moveTo>
                <a:pt x="478102" y="292585"/>
              </a:moveTo>
              <a:lnTo>
                <a:pt x="528859" y="292585"/>
              </a:lnTo>
              <a:lnTo>
                <a:pt x="529787" y="301731"/>
              </a:lnTo>
              <a:lnTo>
                <a:pt x="528873" y="310773"/>
              </a:lnTo>
              <a:lnTo>
                <a:pt x="478102" y="310773"/>
              </a:lnTo>
              <a:cubicBezTo>
                <a:pt x="473120" y="310773"/>
                <a:pt x="468992" y="306747"/>
                <a:pt x="468992" y="301679"/>
              </a:cubicBezTo>
              <a:cubicBezTo>
                <a:pt x="468992" y="296658"/>
                <a:pt x="473072" y="292585"/>
                <a:pt x="478102" y="292585"/>
              </a:cubicBezTo>
              <a:close/>
              <a:moveTo>
                <a:pt x="74403" y="292585"/>
              </a:moveTo>
              <a:lnTo>
                <a:pt x="125012" y="292585"/>
              </a:lnTo>
              <a:cubicBezTo>
                <a:pt x="130041" y="292585"/>
                <a:pt x="134169" y="296611"/>
                <a:pt x="134169" y="301679"/>
              </a:cubicBezTo>
              <a:cubicBezTo>
                <a:pt x="134169" y="306747"/>
                <a:pt x="130089" y="310773"/>
                <a:pt x="125107" y="310773"/>
              </a:cubicBezTo>
              <a:lnTo>
                <a:pt x="74383" y="310773"/>
              </a:lnTo>
              <a:lnTo>
                <a:pt x="73473" y="301778"/>
              </a:lnTo>
              <a:close/>
              <a:moveTo>
                <a:pt x="264254" y="278035"/>
              </a:moveTo>
              <a:lnTo>
                <a:pt x="254254" y="302199"/>
              </a:lnTo>
              <a:lnTo>
                <a:pt x="259895" y="315830"/>
              </a:lnTo>
              <a:lnTo>
                <a:pt x="214200" y="391687"/>
              </a:lnTo>
              <a:lnTo>
                <a:pt x="288444" y="343794"/>
              </a:lnTo>
              <a:lnTo>
                <a:pt x="301086" y="349026"/>
              </a:lnTo>
              <a:lnTo>
                <a:pt x="325615" y="338874"/>
              </a:lnTo>
              <a:lnTo>
                <a:pt x="324950" y="341966"/>
              </a:lnTo>
              <a:lnTo>
                <a:pt x="191044" y="428361"/>
              </a:lnTo>
              <a:cubicBezTo>
                <a:pt x="189573" y="429310"/>
                <a:pt x="187864" y="429784"/>
                <a:pt x="186156" y="429784"/>
              </a:cubicBezTo>
              <a:cubicBezTo>
                <a:pt x="183879" y="429784"/>
                <a:pt x="181554" y="428883"/>
                <a:pt x="179798" y="427175"/>
              </a:cubicBezTo>
              <a:cubicBezTo>
                <a:pt x="176761" y="424233"/>
                <a:pt x="176144" y="419584"/>
                <a:pt x="178327" y="415931"/>
              </a:cubicBezTo>
              <a:lnTo>
                <a:pt x="260891" y="278866"/>
              </a:lnTo>
              <a:close/>
              <a:moveTo>
                <a:pt x="301086" y="273685"/>
              </a:moveTo>
              <a:cubicBezTo>
                <a:pt x="293397" y="273685"/>
                <a:pt x="286278" y="276626"/>
                <a:pt x="280868" y="282035"/>
              </a:cubicBezTo>
              <a:cubicBezTo>
                <a:pt x="269715" y="293184"/>
                <a:pt x="269715" y="311356"/>
                <a:pt x="280868" y="322457"/>
              </a:cubicBezTo>
              <a:cubicBezTo>
                <a:pt x="286278" y="327913"/>
                <a:pt x="293397" y="330855"/>
                <a:pt x="301086" y="330855"/>
              </a:cubicBezTo>
              <a:cubicBezTo>
                <a:pt x="308727" y="330855"/>
                <a:pt x="315894" y="327913"/>
                <a:pt x="321304" y="322457"/>
              </a:cubicBezTo>
              <a:cubicBezTo>
                <a:pt x="332410" y="311356"/>
                <a:pt x="332410" y="293184"/>
                <a:pt x="321304" y="282035"/>
              </a:cubicBezTo>
              <a:cubicBezTo>
                <a:pt x="315894" y="276626"/>
                <a:pt x="308680" y="273685"/>
                <a:pt x="301086" y="273685"/>
              </a:cubicBezTo>
              <a:close/>
              <a:moveTo>
                <a:pt x="313370" y="260486"/>
              </a:moveTo>
              <a:lnTo>
                <a:pt x="334214" y="269083"/>
              </a:lnTo>
              <a:lnTo>
                <a:pt x="342455" y="288999"/>
              </a:lnTo>
              <a:lnTo>
                <a:pt x="326705" y="315113"/>
              </a:lnTo>
              <a:cubicBezTo>
                <a:pt x="324096" y="319431"/>
                <a:pt x="325519" y="325029"/>
                <a:pt x="329837" y="327591"/>
              </a:cubicBezTo>
              <a:cubicBezTo>
                <a:pt x="331308" y="328492"/>
                <a:pt x="332921" y="328919"/>
                <a:pt x="334535" y="328919"/>
              </a:cubicBezTo>
              <a:lnTo>
                <a:pt x="337568" y="327210"/>
              </a:lnTo>
              <a:lnTo>
                <a:pt x="334214" y="335315"/>
              </a:lnTo>
              <a:lnTo>
                <a:pt x="325615" y="338874"/>
              </a:lnTo>
              <a:lnTo>
                <a:pt x="327654" y="329394"/>
              </a:lnTo>
              <a:cubicBezTo>
                <a:pt x="324855" y="325124"/>
                <a:pt x="319256" y="323938"/>
                <a:pt x="315032" y="326642"/>
              </a:cubicBezTo>
              <a:lnTo>
                <a:pt x="288444" y="343794"/>
              </a:lnTo>
              <a:lnTo>
                <a:pt x="267959" y="335315"/>
              </a:lnTo>
              <a:lnTo>
                <a:pt x="259895" y="315830"/>
              </a:lnTo>
              <a:lnTo>
                <a:pt x="276502" y="288260"/>
              </a:lnTo>
              <a:cubicBezTo>
                <a:pt x="279065" y="283943"/>
                <a:pt x="277689" y="278345"/>
                <a:pt x="273371" y="275783"/>
              </a:cubicBezTo>
              <a:lnTo>
                <a:pt x="264254" y="278035"/>
              </a:lnTo>
              <a:lnTo>
                <a:pt x="267959" y="269083"/>
              </a:lnTo>
              <a:lnTo>
                <a:pt x="277501" y="265147"/>
              </a:lnTo>
              <a:lnTo>
                <a:pt x="275601" y="273980"/>
              </a:lnTo>
              <a:cubicBezTo>
                <a:pt x="278400" y="278250"/>
                <a:pt x="284000" y="279436"/>
                <a:pt x="288223" y="276684"/>
              </a:cubicBezTo>
              <a:close/>
              <a:moveTo>
                <a:pt x="412117" y="175060"/>
              </a:moveTo>
              <a:cubicBezTo>
                <a:pt x="415723" y="172783"/>
                <a:pt x="420373" y="173257"/>
                <a:pt x="423362" y="176199"/>
              </a:cubicBezTo>
              <a:cubicBezTo>
                <a:pt x="426447" y="179140"/>
                <a:pt x="427016" y="183790"/>
                <a:pt x="424881" y="187443"/>
              </a:cubicBezTo>
              <a:lnTo>
                <a:pt x="342364" y="324507"/>
              </a:lnTo>
              <a:lnTo>
                <a:pt x="337568" y="327210"/>
              </a:lnTo>
              <a:lnTo>
                <a:pt x="347918" y="302199"/>
              </a:lnTo>
              <a:lnTo>
                <a:pt x="342455" y="288999"/>
              </a:lnTo>
              <a:lnTo>
                <a:pt x="389056" y="211734"/>
              </a:lnTo>
              <a:lnTo>
                <a:pt x="313370" y="260486"/>
              </a:lnTo>
              <a:lnTo>
                <a:pt x="301086" y="255419"/>
              </a:lnTo>
              <a:lnTo>
                <a:pt x="277501" y="265147"/>
              </a:lnTo>
              <a:lnTo>
                <a:pt x="278306" y="261407"/>
              </a:lnTo>
              <a:close/>
              <a:moveTo>
                <a:pt x="301630" y="73576"/>
              </a:moveTo>
              <a:lnTo>
                <a:pt x="310774" y="74501"/>
              </a:lnTo>
              <a:lnTo>
                <a:pt x="310774" y="125172"/>
              </a:lnTo>
              <a:cubicBezTo>
                <a:pt x="310679" y="130202"/>
                <a:pt x="306642" y="134283"/>
                <a:pt x="301607" y="134283"/>
              </a:cubicBezTo>
              <a:cubicBezTo>
                <a:pt x="296572" y="134283"/>
                <a:pt x="292487" y="130202"/>
                <a:pt x="292487" y="125172"/>
              </a:cubicBezTo>
              <a:lnTo>
                <a:pt x="292487" y="74501"/>
              </a:lnTo>
              <a:close/>
              <a:moveTo>
                <a:pt x="301607" y="56837"/>
              </a:moveTo>
              <a:cubicBezTo>
                <a:pt x="296525" y="56837"/>
                <a:pt x="292487" y="60965"/>
                <a:pt x="292487" y="65996"/>
              </a:cubicBezTo>
              <a:lnTo>
                <a:pt x="292487" y="74501"/>
              </a:lnTo>
              <a:lnTo>
                <a:pt x="255716" y="78220"/>
              </a:lnTo>
              <a:cubicBezTo>
                <a:pt x="166697" y="96487"/>
                <a:pt x="96390" y="166785"/>
                <a:pt x="78118" y="255841"/>
              </a:cubicBezTo>
              <a:lnTo>
                <a:pt x="74403" y="292585"/>
              </a:lnTo>
              <a:lnTo>
                <a:pt x="65895" y="292585"/>
              </a:lnTo>
              <a:cubicBezTo>
                <a:pt x="60818" y="292585"/>
                <a:pt x="56738" y="296658"/>
                <a:pt x="56738" y="301679"/>
              </a:cubicBezTo>
              <a:cubicBezTo>
                <a:pt x="56738" y="306747"/>
                <a:pt x="60866" y="310773"/>
                <a:pt x="65895" y="310773"/>
              </a:cubicBezTo>
              <a:lnTo>
                <a:pt x="74383" y="310773"/>
              </a:lnTo>
              <a:lnTo>
                <a:pt x="78116" y="347699"/>
              </a:lnTo>
              <a:cubicBezTo>
                <a:pt x="96380" y="436728"/>
                <a:pt x="166664" y="507022"/>
                <a:pt x="255702" y="525289"/>
              </a:cubicBezTo>
              <a:lnTo>
                <a:pt x="292487" y="529008"/>
              </a:lnTo>
              <a:lnTo>
                <a:pt x="292487" y="537411"/>
              </a:lnTo>
              <a:cubicBezTo>
                <a:pt x="292487" y="542488"/>
                <a:pt x="296572" y="546522"/>
                <a:pt x="301607" y="546522"/>
              </a:cubicBezTo>
              <a:cubicBezTo>
                <a:pt x="306642" y="546522"/>
                <a:pt x="310679" y="542488"/>
                <a:pt x="310774" y="537458"/>
              </a:cubicBezTo>
              <a:lnTo>
                <a:pt x="310774" y="529008"/>
              </a:lnTo>
              <a:lnTo>
                <a:pt x="347558" y="525289"/>
              </a:lnTo>
              <a:cubicBezTo>
                <a:pt x="436596" y="507021"/>
                <a:pt x="506880" y="436723"/>
                <a:pt x="525144" y="347668"/>
              </a:cubicBezTo>
              <a:lnTo>
                <a:pt x="528873" y="310773"/>
              </a:lnTo>
              <a:lnTo>
                <a:pt x="537266" y="310773"/>
              </a:lnTo>
              <a:cubicBezTo>
                <a:pt x="542295" y="310773"/>
                <a:pt x="546423" y="306747"/>
                <a:pt x="546423" y="301679"/>
              </a:cubicBezTo>
              <a:cubicBezTo>
                <a:pt x="546423" y="296611"/>
                <a:pt x="542295" y="292585"/>
                <a:pt x="537266" y="292585"/>
              </a:cubicBezTo>
              <a:lnTo>
                <a:pt x="528859" y="292585"/>
              </a:lnTo>
              <a:lnTo>
                <a:pt x="525128" y="255809"/>
              </a:lnTo>
              <a:cubicBezTo>
                <a:pt x="506838" y="166781"/>
                <a:pt x="436554" y="96487"/>
                <a:pt x="347542" y="78220"/>
              </a:cubicBezTo>
              <a:lnTo>
                <a:pt x="310774" y="74501"/>
              </a:lnTo>
              <a:lnTo>
                <a:pt x="310774" y="65996"/>
              </a:lnTo>
              <a:cubicBezTo>
                <a:pt x="310774" y="60918"/>
                <a:pt x="306642" y="56837"/>
                <a:pt x="301607" y="56837"/>
              </a:cubicBezTo>
              <a:close/>
              <a:moveTo>
                <a:pt x="301630" y="55354"/>
              </a:moveTo>
              <a:cubicBezTo>
                <a:pt x="437509" y="55354"/>
                <a:pt x="548005" y="165920"/>
                <a:pt x="548005" y="301778"/>
              </a:cubicBezTo>
              <a:cubicBezTo>
                <a:pt x="548005" y="437684"/>
                <a:pt x="437509" y="548202"/>
                <a:pt x="301630" y="548202"/>
              </a:cubicBezTo>
              <a:cubicBezTo>
                <a:pt x="165799" y="548202"/>
                <a:pt x="55255" y="437684"/>
                <a:pt x="55255" y="301778"/>
              </a:cubicBezTo>
              <a:cubicBezTo>
                <a:pt x="55255" y="165920"/>
                <a:pt x="165799" y="55354"/>
                <a:pt x="301630" y="55354"/>
              </a:cubicBezTo>
              <a:close/>
              <a:moveTo>
                <a:pt x="301630" y="18223"/>
              </a:moveTo>
              <a:cubicBezTo>
                <a:pt x="145359" y="18223"/>
                <a:pt x="18217" y="145407"/>
                <a:pt x="18217" y="301729"/>
              </a:cubicBezTo>
              <a:cubicBezTo>
                <a:pt x="18217" y="458003"/>
                <a:pt x="145359" y="585186"/>
                <a:pt x="301630" y="585186"/>
              </a:cubicBezTo>
              <a:cubicBezTo>
                <a:pt x="457853" y="585186"/>
                <a:pt x="584995" y="458003"/>
                <a:pt x="584995" y="301729"/>
              </a:cubicBezTo>
              <a:cubicBezTo>
                <a:pt x="584995" y="145407"/>
                <a:pt x="457853" y="18223"/>
                <a:pt x="301630" y="18223"/>
              </a:cubicBezTo>
              <a:close/>
              <a:moveTo>
                <a:pt x="301630" y="0"/>
              </a:moveTo>
              <a:cubicBezTo>
                <a:pt x="467958" y="0"/>
                <a:pt x="603260" y="135393"/>
                <a:pt x="603260" y="301729"/>
              </a:cubicBezTo>
              <a:cubicBezTo>
                <a:pt x="603260" y="468111"/>
                <a:pt x="467958" y="603457"/>
                <a:pt x="301630" y="603457"/>
              </a:cubicBezTo>
              <a:cubicBezTo>
                <a:pt x="135349" y="603457"/>
                <a:pt x="0" y="468111"/>
                <a:pt x="0" y="301729"/>
              </a:cubicBezTo>
              <a:cubicBezTo>
                <a:pt x="0" y="135393"/>
                <a:pt x="135349" y="0"/>
                <a:pt x="301630" y="0"/>
              </a:cubicBezTo>
              <a:close/>
            </a:path>
          </a:pathLst>
        </a:cu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11</xdr:col>
      <xdr:colOff>527071</xdr:colOff>
      <xdr:row>27</xdr:row>
      <xdr:rowOff>115026</xdr:rowOff>
    </xdr:from>
    <xdr:to>
      <xdr:col>12</xdr:col>
      <xdr:colOff>186868</xdr:colOff>
      <xdr:row>29</xdr:row>
      <xdr:rowOff>163279</xdr:rowOff>
    </xdr:to>
    <xdr:sp>
      <xdr:nvSpPr>
        <xdr:cNvPr id="52" name="computer_159345"/>
        <xdr:cNvSpPr>
          <a:spLocks noChangeAspect="1"/>
        </xdr:cNvSpPr>
      </xdr:nvSpPr>
      <xdr:spPr>
        <a:xfrm>
          <a:off x="10271125" y="5325110"/>
          <a:ext cx="574040" cy="391160"/>
        </a:xfrm>
        <a:custGeom>
          <a:avLst/>
          <a:gdLst>
            <a:gd name="T0" fmla="*/ 325000 h 606722"/>
            <a:gd name="T1" fmla="*/ 325000 h 606722"/>
            <a:gd name="T2" fmla="*/ 325000 h 606722"/>
            <a:gd name="T3" fmla="*/ 325000 h 606722"/>
            <a:gd name="T4" fmla="*/ 325000 h 606722"/>
            <a:gd name="T5" fmla="*/ 325000 h 606722"/>
            <a:gd name="T6" fmla="*/ 325000 h 606722"/>
            <a:gd name="T7" fmla="*/ 325000 h 606722"/>
            <a:gd name="T8" fmla="*/ 325000 h 606722"/>
            <a:gd name="T9" fmla="*/ 325000 h 606722"/>
            <a:gd name="T10" fmla="*/ 325000 h 606722"/>
            <a:gd name="T11" fmla="*/ 325000 h 606722"/>
            <a:gd name="T12" fmla="*/ 325000 h 606722"/>
            <a:gd name="T13" fmla="*/ 325000 h 606722"/>
            <a:gd name="T14" fmla="*/ 325000 h 606722"/>
            <a:gd name="T15" fmla="*/ 325000 h 606722"/>
            <a:gd name="T16" fmla="*/ 325000 h 606722"/>
            <a:gd name="T17" fmla="*/ 325000 h 606722"/>
            <a:gd name="T18" fmla="*/ 325000 h 606722"/>
            <a:gd name="T19" fmla="*/ 325000 h 606722"/>
            <a:gd name="T20" fmla="*/ 325000 h 606722"/>
            <a:gd name="T21" fmla="*/ 325000 h 606722"/>
            <a:gd name="T22" fmla="*/ 325000 h 606722"/>
            <a:gd name="T23" fmla="*/ 325000 h 606722"/>
            <a:gd name="T24" fmla="*/ 325000 h 606722"/>
            <a:gd name="T25" fmla="*/ 325000 h 606722"/>
            <a:gd name="T26" fmla="*/ 325000 h 606722"/>
            <a:gd name="T27" fmla="*/ 325000 h 606722"/>
            <a:gd name="T28" fmla="*/ 325000 h 606722"/>
            <a:gd name="T29" fmla="*/ 325000 h 606722"/>
            <a:gd name="T30" fmla="*/ 325000 h 606722"/>
            <a:gd name="T31" fmla="*/ 325000 h 606722"/>
            <a:gd name="T32" fmla="*/ 325000 h 606722"/>
            <a:gd name="T33" fmla="*/ 325000 h 606722"/>
            <a:gd name="T34" fmla="*/ 325000 h 606722"/>
            <a:gd name="T35" fmla="*/ 325000 h 606722"/>
            <a:gd name="T36" fmla="*/ 325000 h 606722"/>
            <a:gd name="T37" fmla="*/ 325000 h 606722"/>
            <a:gd name="T38" fmla="*/ 325000 h 606722"/>
            <a:gd name="T39" fmla="*/ 325000 h 606722"/>
            <a:gd name="T40" fmla="*/ 325000 h 606722"/>
            <a:gd name="T41" fmla="*/ 325000 h 606722"/>
            <a:gd name="T42" fmla="*/ 325000 h 606722"/>
            <a:gd name="T43" fmla="*/ 325000 h 606722"/>
            <a:gd name="T44" fmla="*/ 325000 h 606722"/>
            <a:gd name="T45" fmla="*/ 325000 h 606722"/>
            <a:gd name="T46" fmla="*/ 325000 h 606722"/>
            <a:gd name="T47" fmla="*/ 325000 h 606722"/>
            <a:gd name="T48" fmla="*/ 325000 h 606722"/>
            <a:gd name="T49" fmla="*/ 325000 h 606722"/>
            <a:gd name="T50" fmla="*/ 325000 h 606722"/>
            <a:gd name="T51" fmla="*/ 325000 h 606722"/>
            <a:gd name="T52" fmla="*/ 325000 h 606722"/>
            <a:gd name="T53" fmla="*/ 325000 h 606722"/>
            <a:gd name="T54" fmla="*/ 325000 h 606722"/>
            <a:gd name="T55" fmla="*/ 325000 h 606722"/>
            <a:gd name="T56" fmla="*/ 325000 h 606722"/>
            <a:gd name="T57" fmla="*/ 325000 h 606722"/>
            <a:gd name="T58" fmla="*/ 325000 h 606722"/>
            <a:gd name="T59" fmla="*/ 325000 h 606722"/>
            <a:gd name="T60" fmla="*/ 325000 h 606722"/>
            <a:gd name="T61" fmla="*/ 325000 h 606722"/>
            <a:gd name="T62" fmla="*/ 325000 h 606722"/>
            <a:gd name="T63" fmla="*/ 325000 h 606722"/>
            <a:gd name="T64" fmla="*/ 325000 h 606722"/>
            <a:gd name="T65" fmla="*/ 325000 h 606722"/>
            <a:gd name="T66" fmla="*/ 325000 h 606722"/>
            <a:gd name="T67" fmla="*/ 325000 h 606722"/>
            <a:gd name="T68" fmla="*/ 325000 h 606722"/>
            <a:gd name="T69" fmla="*/ 325000 h 606722"/>
            <a:gd name="T70" fmla="*/ 325000 h 606722"/>
            <a:gd name="T71" fmla="*/ 325000 h 606722"/>
            <a:gd name="T72" fmla="*/ 325000 h 606722"/>
            <a:gd name="T73" fmla="*/ 325000 h 606722"/>
            <a:gd name="T74" fmla="*/ 325000 h 606722"/>
            <a:gd name="T75" fmla="*/ 325000 h 606722"/>
            <a:gd name="T76" fmla="*/ 325000 h 606722"/>
            <a:gd name="T77" fmla="*/ 325000 h 606722"/>
            <a:gd name="T78" fmla="*/ 325000 h 606722"/>
            <a:gd name="T79" fmla="*/ 325000 h 606722"/>
            <a:gd name="T80" fmla="*/ 325000 h 606722"/>
            <a:gd name="T81" fmla="*/ 325000 h 606722"/>
            <a:gd name="T82" fmla="*/ 325000 h 606722"/>
            <a:gd name="T83" fmla="*/ 325000 h 606722"/>
            <a:gd name="T84" fmla="*/ 325000 h 606722"/>
            <a:gd name="T85" fmla="*/ 325000 h 606722"/>
            <a:gd name="T86" fmla="*/ 325000 h 606722"/>
            <a:gd name="T87" fmla="*/ 325000 h 606722"/>
            <a:gd name="T88" fmla="*/ 325000 h 606722"/>
            <a:gd name="T89" fmla="*/ 325000 h 606722"/>
            <a:gd name="T90" fmla="*/ 325000 h 606722"/>
            <a:gd name="T91" fmla="*/ 325000 h 606722"/>
            <a:gd name="T92" fmla="*/ 325000 h 606722"/>
            <a:gd name="T93" fmla="*/ 325000 h 606722"/>
            <a:gd name="T94" fmla="*/ 325000 h 606722"/>
            <a:gd name="T95" fmla="*/ 325000 h 606722"/>
            <a:gd name="T96" fmla="*/ 325000 h 606722"/>
            <a:gd name="T97" fmla="*/ 325000 h 606722"/>
            <a:gd name="T98" fmla="*/ 325000 h 606722"/>
            <a:gd name="T99" fmla="*/ 325000 h 606722"/>
            <a:gd name="T100" fmla="*/ 325000 h 606722"/>
            <a:gd name="T101" fmla="*/ 325000 h 606722"/>
            <a:gd name="T102" fmla="*/ 325000 h 606722"/>
            <a:gd name="T103" fmla="*/ 325000 h 606722"/>
            <a:gd name="T104" fmla="*/ 325000 h 606722"/>
            <a:gd name="T105" fmla="*/ 325000 h 606722"/>
            <a:gd name="T106" fmla="*/ 325000 h 606722"/>
            <a:gd name="T107" fmla="*/ 325000 h 606722"/>
            <a:gd name="T108" fmla="*/ 325000 h 606722"/>
            <a:gd name="T109" fmla="*/ 325000 h 606722"/>
            <a:gd name="T110" fmla="*/ 325000 h 606722"/>
            <a:gd name="T111" fmla="*/ 325000 h 606722"/>
            <a:gd name="T112" fmla="*/ 325000 h 606722"/>
            <a:gd name="T113" fmla="*/ 325000 h 606722"/>
            <a:gd name="T114" fmla="*/ 325000 h 606722"/>
            <a:gd name="T115" fmla="*/ 325000 h 606722"/>
            <a:gd name="T116" fmla="*/ 325000 h 606722"/>
            <a:gd name="T117" fmla="*/ 325000 h 606722"/>
            <a:gd name="T118" fmla="*/ 325000 h 606722"/>
            <a:gd name="T119" fmla="*/ 325000 h 606722"/>
            <a:gd name="T120" fmla="*/ 325000 h 606722"/>
            <a:gd name="T121" fmla="*/ 325000 h 606722"/>
            <a:gd name="T122" fmla="*/ 325000 h 606722"/>
            <a:gd name="T123" fmla="*/ 325000 h 6067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  <a:cxn ang="0">
              <a:pos x="T104" y="T105"/>
            </a:cxn>
            <a:cxn ang="0">
              <a:pos x="T106" y="T107"/>
            </a:cxn>
            <a:cxn ang="0">
              <a:pos x="T108" y="T109"/>
            </a:cxn>
            <a:cxn ang="0">
              <a:pos x="T110" y="T111"/>
            </a:cxn>
            <a:cxn ang="0">
              <a:pos x="T112" y="T113"/>
            </a:cxn>
            <a:cxn ang="0">
              <a:pos x="T114" y="T115"/>
            </a:cxn>
            <a:cxn ang="0">
              <a:pos x="T116" y="T117"/>
            </a:cxn>
            <a:cxn ang="0">
              <a:pos x="T118" y="T119"/>
            </a:cxn>
            <a:cxn ang="0">
              <a:pos x="T120" y="T121"/>
            </a:cxn>
            <a:cxn ang="0">
              <a:pos x="T122" y="T123"/>
            </a:cxn>
          </a:cxnLst>
          <a:rect l="0" t="0" r="r" b="b"/>
          <a:pathLst>
            <a:path w="6523" h="5956">
              <a:moveTo>
                <a:pt x="527" y="4748"/>
              </a:moveTo>
              <a:lnTo>
                <a:pt x="2672" y="4748"/>
              </a:lnTo>
              <a:lnTo>
                <a:pt x="2672" y="5336"/>
              </a:lnTo>
              <a:lnTo>
                <a:pt x="2253" y="5336"/>
              </a:lnTo>
              <a:cubicBezTo>
                <a:pt x="2184" y="5336"/>
                <a:pt x="2127" y="5392"/>
                <a:pt x="2127" y="5463"/>
              </a:cubicBezTo>
              <a:lnTo>
                <a:pt x="2127" y="5830"/>
              </a:lnTo>
              <a:cubicBezTo>
                <a:pt x="2127" y="5899"/>
                <a:pt x="2183" y="5956"/>
                <a:pt x="2253" y="5956"/>
              </a:cubicBezTo>
              <a:lnTo>
                <a:pt x="4269" y="5956"/>
              </a:lnTo>
              <a:cubicBezTo>
                <a:pt x="4339" y="5956"/>
                <a:pt x="4396" y="5900"/>
                <a:pt x="4396" y="5830"/>
              </a:cubicBezTo>
              <a:lnTo>
                <a:pt x="4396" y="5463"/>
              </a:lnTo>
              <a:cubicBezTo>
                <a:pt x="4396" y="5394"/>
                <a:pt x="4340" y="5336"/>
                <a:pt x="4269" y="5336"/>
              </a:cubicBezTo>
              <a:lnTo>
                <a:pt x="3851" y="5336"/>
              </a:lnTo>
              <a:lnTo>
                <a:pt x="3851" y="4748"/>
              </a:lnTo>
              <a:lnTo>
                <a:pt x="5996" y="4748"/>
              </a:lnTo>
              <a:cubicBezTo>
                <a:pt x="6287" y="4748"/>
                <a:pt x="6523" y="4512"/>
                <a:pt x="6523" y="4222"/>
              </a:cubicBezTo>
              <a:lnTo>
                <a:pt x="6523" y="527"/>
              </a:lnTo>
              <a:cubicBezTo>
                <a:pt x="6523" y="236"/>
                <a:pt x="6287" y="0"/>
                <a:pt x="5996" y="0"/>
              </a:cubicBezTo>
              <a:lnTo>
                <a:pt x="527" y="0"/>
              </a:lnTo>
              <a:cubicBezTo>
                <a:pt x="236" y="0"/>
                <a:pt x="0" y="236"/>
                <a:pt x="0" y="527"/>
              </a:cubicBezTo>
              <a:lnTo>
                <a:pt x="0" y="4222"/>
              </a:lnTo>
              <a:cubicBezTo>
                <a:pt x="0" y="4512"/>
                <a:pt x="236" y="4748"/>
                <a:pt x="527" y="4748"/>
              </a:cubicBezTo>
              <a:close/>
              <a:moveTo>
                <a:pt x="719" y="719"/>
              </a:moveTo>
              <a:lnTo>
                <a:pt x="5804" y="719"/>
              </a:lnTo>
              <a:lnTo>
                <a:pt x="5804" y="4026"/>
              </a:lnTo>
              <a:lnTo>
                <a:pt x="719" y="4026"/>
              </a:lnTo>
              <a:lnTo>
                <a:pt x="719" y="719"/>
              </a:lnTo>
              <a:close/>
              <a:moveTo>
                <a:pt x="1229" y="2835"/>
              </a:moveTo>
              <a:lnTo>
                <a:pt x="1229" y="2592"/>
              </a:lnTo>
              <a:cubicBezTo>
                <a:pt x="1229" y="2559"/>
                <a:pt x="1256" y="2531"/>
                <a:pt x="1291" y="2531"/>
              </a:cubicBezTo>
              <a:lnTo>
                <a:pt x="2933" y="2531"/>
              </a:lnTo>
              <a:cubicBezTo>
                <a:pt x="2967" y="2531"/>
                <a:pt x="2995" y="2558"/>
                <a:pt x="2995" y="2592"/>
              </a:cubicBezTo>
              <a:lnTo>
                <a:pt x="2995" y="2835"/>
              </a:lnTo>
              <a:cubicBezTo>
                <a:pt x="2995" y="2868"/>
                <a:pt x="2968" y="2896"/>
                <a:pt x="2933" y="2896"/>
              </a:cubicBezTo>
              <a:lnTo>
                <a:pt x="1291" y="2896"/>
              </a:lnTo>
              <a:cubicBezTo>
                <a:pt x="1257" y="2896"/>
                <a:pt x="1229" y="2868"/>
                <a:pt x="1229" y="2835"/>
              </a:cubicBezTo>
              <a:close/>
              <a:moveTo>
                <a:pt x="3881" y="3278"/>
              </a:moveTo>
              <a:lnTo>
                <a:pt x="3881" y="3520"/>
              </a:lnTo>
              <a:cubicBezTo>
                <a:pt x="3881" y="3554"/>
                <a:pt x="3855" y="3582"/>
                <a:pt x="3820" y="3582"/>
              </a:cubicBezTo>
              <a:lnTo>
                <a:pt x="1291" y="3582"/>
              </a:lnTo>
              <a:cubicBezTo>
                <a:pt x="1257" y="3582"/>
                <a:pt x="1229" y="3555"/>
                <a:pt x="1229" y="3520"/>
              </a:cubicBezTo>
              <a:lnTo>
                <a:pt x="1229" y="3278"/>
              </a:lnTo>
              <a:cubicBezTo>
                <a:pt x="1229" y="3244"/>
                <a:pt x="1256" y="3216"/>
                <a:pt x="1291" y="3216"/>
              </a:cubicBezTo>
              <a:lnTo>
                <a:pt x="3821" y="3216"/>
              </a:lnTo>
              <a:cubicBezTo>
                <a:pt x="3855" y="3216"/>
                <a:pt x="3881" y="3244"/>
                <a:pt x="3881" y="3278"/>
              </a:cubicBezTo>
              <a:close/>
              <a:moveTo>
                <a:pt x="4759" y="1908"/>
              </a:moveTo>
              <a:lnTo>
                <a:pt x="4759" y="2151"/>
              </a:lnTo>
              <a:cubicBezTo>
                <a:pt x="4759" y="2184"/>
                <a:pt x="4732" y="2212"/>
                <a:pt x="4697" y="2212"/>
              </a:cubicBezTo>
              <a:lnTo>
                <a:pt x="1291" y="2212"/>
              </a:lnTo>
              <a:cubicBezTo>
                <a:pt x="1257" y="2212"/>
                <a:pt x="1229" y="2186"/>
                <a:pt x="1229" y="2151"/>
              </a:cubicBezTo>
              <a:lnTo>
                <a:pt x="1229" y="1908"/>
              </a:lnTo>
              <a:cubicBezTo>
                <a:pt x="1229" y="1875"/>
                <a:pt x="1256" y="1847"/>
                <a:pt x="1291" y="1847"/>
              </a:cubicBezTo>
              <a:lnTo>
                <a:pt x="4697" y="1847"/>
              </a:lnTo>
              <a:cubicBezTo>
                <a:pt x="4731" y="1847"/>
                <a:pt x="4759" y="1874"/>
                <a:pt x="4759" y="1908"/>
              </a:cubicBezTo>
              <a:close/>
              <a:moveTo>
                <a:pt x="1229" y="1466"/>
              </a:moveTo>
              <a:lnTo>
                <a:pt x="1229" y="1223"/>
              </a:lnTo>
              <a:cubicBezTo>
                <a:pt x="1229" y="1190"/>
                <a:pt x="1256" y="1162"/>
                <a:pt x="1291" y="1162"/>
              </a:cubicBezTo>
              <a:lnTo>
                <a:pt x="4219" y="1162"/>
              </a:lnTo>
              <a:cubicBezTo>
                <a:pt x="4252" y="1162"/>
                <a:pt x="4280" y="1188"/>
                <a:pt x="4280" y="1223"/>
              </a:cubicBezTo>
              <a:lnTo>
                <a:pt x="4280" y="1466"/>
              </a:lnTo>
              <a:cubicBezTo>
                <a:pt x="4280" y="1499"/>
                <a:pt x="4253" y="1527"/>
                <a:pt x="4219" y="1527"/>
              </a:cubicBezTo>
              <a:lnTo>
                <a:pt x="1291" y="1527"/>
              </a:lnTo>
              <a:cubicBezTo>
                <a:pt x="1257" y="1526"/>
                <a:pt x="1229" y="1499"/>
                <a:pt x="1229" y="1466"/>
              </a:cubicBezTo>
              <a:close/>
            </a:path>
          </a:pathLst>
        </a:cu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aiot.quectel.com/" TargetMode="External"/><Relationship Id="rId8" Type="http://schemas.openxmlformats.org/officeDocument/2006/relationships/hyperlink" Target="https://developer.quectel.com/resource-download" TargetMode="External"/><Relationship Id="rId7" Type="http://schemas.openxmlformats.org/officeDocument/2006/relationships/hyperlink" Target="https://developer.quectel.com/product-selector" TargetMode="External"/><Relationship Id="rId6" Type="http://schemas.openxmlformats.org/officeDocument/2006/relationships/hyperlink" Target="https://developer.quectel.com/doc/quecpython/" TargetMode="External"/><Relationship Id="rId5" Type="http://schemas.openxmlformats.org/officeDocument/2006/relationships/hyperlink" Target="https://developer.quectel.com/doc/quecpython/API_reference/zh/" TargetMode="External"/><Relationship Id="rId4" Type="http://schemas.openxmlformats.org/officeDocument/2006/relationships/hyperlink" Target="https://www.quectel.com.cn/quecpython/quecpython" TargetMode="External"/><Relationship Id="rId3" Type="http://schemas.openxmlformats.org/officeDocument/2006/relationships/hyperlink" Target="https://www.bilibili.com/video/BV1qv411F7nv/" TargetMode="External"/><Relationship Id="rId23" Type="http://schemas.openxmlformats.org/officeDocument/2006/relationships/hyperlink" Target="https://developer.quectel.com/doc/quecpython/Getting_started/zh/" TargetMode="External"/><Relationship Id="rId22" Type="http://schemas.openxmlformats.org/officeDocument/2006/relationships/hyperlink" Target="https://github.com/QuecPython/QuecPython_lib_bundles" TargetMode="External"/><Relationship Id="rId21" Type="http://schemas.openxmlformats.org/officeDocument/2006/relationships/hyperlink" Target="https://gitee.com/quecpython" TargetMode="External"/><Relationship Id="rId20" Type="http://schemas.openxmlformats.org/officeDocument/2006/relationships/hyperlink" Target="https://github.com/QuecPython/EventMesh" TargetMode="External"/><Relationship Id="rId2" Type="http://schemas.openxmlformats.org/officeDocument/2006/relationships/hyperlink" Target="https://www.bilibili.com/video/BV1R94y177JG/" TargetMode="External"/><Relationship Id="rId19" Type="http://schemas.openxmlformats.org/officeDocument/2006/relationships/hyperlink" Target="https://github.com/QuecPython/examples" TargetMode="External"/><Relationship Id="rId18" Type="http://schemas.openxmlformats.org/officeDocument/2006/relationships/hyperlink" Target="https://github.com/quecpython" TargetMode="External"/><Relationship Id="rId17" Type="http://schemas.openxmlformats.org/officeDocument/2006/relationships/hyperlink" Target="https://mp.weixin.qq.com/s/JZF3vURe61_kZDZGKBzxXw" TargetMode="External"/><Relationship Id="rId16" Type="http://schemas.openxmlformats.org/officeDocument/2006/relationships/hyperlink" Target="https://mp.weixin.qq.com/s/-noJepasGhemdxgGv--chA" TargetMode="External"/><Relationship Id="rId15" Type="http://schemas.openxmlformats.org/officeDocument/2006/relationships/hyperlink" Target="https://space.bilibili.com/1614693294/lists" TargetMode="External"/><Relationship Id="rId14" Type="http://schemas.openxmlformats.org/officeDocument/2006/relationships/hyperlink" Target="https://gitee.com/tu-hongli/QuecPython-FAE" TargetMode="External"/><Relationship Id="rId13" Type="http://schemas.openxmlformats.org/officeDocument/2006/relationships/hyperlink" Target="https://yiyuanznsb.tmall.com/category-1583792583.htm?spm=a1z10.5-b-s.w4010-25115866020.35.7345711cWfzeCA&amp;search=y&amp;catName=QuecPython" TargetMode="External"/><Relationship Id="rId12" Type="http://schemas.openxmlformats.org/officeDocument/2006/relationships/hyperlink" Target="https://detail.tmall.com/item.htm?id=658989252521&amp;skuId=4755176784723" TargetMode="External"/><Relationship Id="rId11" Type="http://schemas.openxmlformats.org/officeDocument/2006/relationships/hyperlink" Target="https://www.quecmall.com/" TargetMode="External"/><Relationship Id="rId10" Type="http://schemas.openxmlformats.org/officeDocument/2006/relationships/hyperlink" Target="https://forumschinese.quectel.com/" TargetMode="External"/><Relationship Id="rId1" Type="http://schemas.openxmlformats.org/officeDocument/2006/relationships/hyperlink" Target="https://www.bilibili.com/video/BV1Da4y1Z77T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L40"/>
  <sheetViews>
    <sheetView zoomScale="85" zoomScaleNormal="85" topLeftCell="A22" workbookViewId="0">
      <selection activeCell="L32" sqref="L32"/>
    </sheetView>
  </sheetViews>
  <sheetFormatPr defaultColWidth="9" defaultRowHeight="20.25"/>
  <cols>
    <col min="1" max="1" width="8.875" style="214" customWidth="1"/>
    <col min="2" max="2" width="10.5" style="214" customWidth="1"/>
    <col min="3" max="3" width="21.125" style="214" customWidth="1"/>
    <col min="4" max="4" width="19.125" style="214" customWidth="1"/>
    <col min="5" max="5" width="64.625" style="214" customWidth="1"/>
    <col min="6" max="6" width="54.5" style="214" customWidth="1"/>
    <col min="7" max="16384" width="9" style="214"/>
  </cols>
  <sheetData>
    <row r="4" ht="18.75" customHeight="1" spans="1:12">
      <c r="B4" s="215" t="s">
        <v>0</v>
      </c>
      <c r="C4" s="215"/>
      <c r="D4" s="215"/>
      <c r="E4" s="215"/>
      <c r="F4" s="215"/>
    </row>
    <row r="5" spans="1:12">
      <c r="B5" s="215"/>
      <c r="C5" s="215"/>
      <c r="D5" s="215"/>
      <c r="E5" s="215"/>
      <c r="F5" s="215"/>
    </row>
    <row r="6" ht="18.75" customHeight="1" spans="1:12">
      <c r="B6" s="215"/>
      <c r="C6" s="215"/>
      <c r="D6" s="215"/>
      <c r="E6" s="215"/>
      <c r="F6" s="215"/>
    </row>
    <row r="7" ht="18.75" customHeight="1" spans="1:12">
      <c r="B7" s="215"/>
      <c r="C7" s="215"/>
      <c r="D7" s="215"/>
      <c r="E7" s="215"/>
      <c r="F7" s="215"/>
    </row>
    <row r="8" ht="18.75" customHeight="1" spans="1:12">
      <c r="B8" s="215"/>
      <c r="C8" s="215"/>
      <c r="D8" s="215"/>
      <c r="E8" s="215"/>
      <c r="F8" s="215"/>
    </row>
    <row r="9" spans="1:12">
      <c r="B9" s="215"/>
      <c r="C9" s="215"/>
      <c r="D9" s="215"/>
      <c r="E9" s="215"/>
      <c r="F9" s="215"/>
    </row>
    <row r="10" spans="1:12">
      <c r="A10" s="216"/>
      <c r="B10" s="216" t="s">
        <v>1</v>
      </c>
      <c r="C10" s="217"/>
      <c r="D10" s="217"/>
      <c r="E10" s="217"/>
      <c r="F10" s="217"/>
      <c r="G10" s="217"/>
      <c r="H10" s="217"/>
      <c r="I10" s="217"/>
      <c r="J10" s="217"/>
      <c r="K10" s="217"/>
      <c r="L10" s="217"/>
    </row>
    <row r="11" spans="1:12">
      <c r="A11" s="217"/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</row>
    <row r="12" spans="1:12">
      <c r="A12" s="217"/>
      <c r="B12" s="217"/>
      <c r="C12" s="218" t="s">
        <v>2</v>
      </c>
      <c r="D12" s="217"/>
      <c r="E12" s="217"/>
      <c r="F12" s="217"/>
      <c r="G12" s="217"/>
      <c r="H12" s="217"/>
      <c r="I12" s="217"/>
      <c r="J12" s="217"/>
      <c r="K12" s="217"/>
      <c r="L12" s="217"/>
    </row>
    <row r="13" spans="1:12">
      <c r="A13" s="217"/>
      <c r="B13" s="217"/>
      <c r="C13" s="218" t="s">
        <v>3</v>
      </c>
      <c r="D13" s="217"/>
      <c r="E13" s="217"/>
      <c r="F13" s="217"/>
      <c r="G13" s="217"/>
      <c r="H13" s="217"/>
      <c r="I13" s="217"/>
      <c r="J13" s="217"/>
      <c r="K13" s="217"/>
      <c r="L13" s="217"/>
    </row>
    <row r="14" spans="1:12">
      <c r="A14" s="217"/>
      <c r="B14" s="217"/>
      <c r="C14" s="218" t="s">
        <v>4</v>
      </c>
      <c r="D14" s="217"/>
      <c r="E14" s="217"/>
      <c r="F14" s="217"/>
      <c r="G14" s="217"/>
      <c r="H14" s="217"/>
      <c r="I14" s="217"/>
      <c r="J14" s="217"/>
      <c r="K14" s="217"/>
      <c r="L14" s="217"/>
    </row>
    <row r="15" spans="1:12">
      <c r="A15" s="217"/>
      <c r="B15" s="217"/>
      <c r="C15" s="218" t="s">
        <v>5</v>
      </c>
      <c r="D15" s="217"/>
      <c r="E15" s="217"/>
      <c r="F15" s="217"/>
      <c r="G15" s="217"/>
      <c r="H15" s="217"/>
      <c r="I15" s="217"/>
      <c r="J15" s="217"/>
      <c r="K15" s="217"/>
      <c r="L15" s="217"/>
    </row>
    <row r="16" spans="1:12">
      <c r="A16" s="217"/>
      <c r="B16" s="217"/>
      <c r="C16" s="218"/>
      <c r="D16" s="217"/>
      <c r="E16" s="217"/>
      <c r="F16" s="217"/>
      <c r="G16" s="217"/>
      <c r="H16" s="217"/>
      <c r="I16" s="217"/>
      <c r="J16" s="217"/>
      <c r="K16" s="217"/>
      <c r="L16" s="217"/>
    </row>
    <row r="17" spans="1:12">
      <c r="A17" s="219"/>
      <c r="B17" s="219" t="s">
        <v>6</v>
      </c>
      <c r="C17" s="217"/>
      <c r="D17" s="217"/>
      <c r="E17" s="217"/>
      <c r="F17" s="217"/>
      <c r="G17" s="217"/>
      <c r="H17" s="217"/>
      <c r="I17" s="217"/>
      <c r="J17" s="217"/>
      <c r="K17" s="217"/>
      <c r="L17" s="217"/>
    </row>
    <row r="18" spans="1:12">
      <c r="A18" s="217"/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</row>
    <row r="19" spans="1:12">
      <c r="A19" s="220"/>
      <c r="B19" s="220" t="s">
        <v>7</v>
      </c>
      <c r="C19" s="217"/>
      <c r="D19" s="217"/>
      <c r="E19" s="217"/>
      <c r="F19" s="217"/>
      <c r="G19" s="217"/>
      <c r="H19" s="217"/>
      <c r="I19" s="217"/>
      <c r="J19" s="217"/>
      <c r="K19" s="217"/>
      <c r="L19" s="217"/>
    </row>
    <row r="20" spans="1:12">
      <c r="A20" s="217"/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</row>
    <row r="21" spans="1:12">
      <c r="C21" s="221"/>
    </row>
    <row r="23" spans="1:12">
      <c r="C23" s="222"/>
    </row>
    <row r="25" spans="1:12">
      <c r="B25" s="223" t="s">
        <v>8</v>
      </c>
      <c r="C25" s="223" t="s">
        <v>9</v>
      </c>
      <c r="D25" s="224" t="s">
        <v>10</v>
      </c>
      <c r="E25" s="223" t="s">
        <v>11</v>
      </c>
    </row>
    <row r="26" spans="1:12">
      <c r="B26" s="225" t="s">
        <v>12</v>
      </c>
      <c r="C26" s="226">
        <v>43831</v>
      </c>
      <c r="D26" s="227" t="s">
        <v>13</v>
      </c>
      <c r="E26" s="225" t="s">
        <v>14</v>
      </c>
    </row>
    <row r="27" spans="1:12">
      <c r="B27" s="225" t="s">
        <v>15</v>
      </c>
      <c r="C27" s="226">
        <v>44860</v>
      </c>
      <c r="D27" s="227" t="s">
        <v>16</v>
      </c>
      <c r="E27" s="225" t="s">
        <v>17</v>
      </c>
    </row>
    <row r="28" spans="1:12">
      <c r="B28" s="225" t="s">
        <v>18</v>
      </c>
      <c r="C28" s="226">
        <v>44866</v>
      </c>
      <c r="D28" s="227" t="s">
        <v>19</v>
      </c>
      <c r="E28" s="225" t="s">
        <v>20</v>
      </c>
      <c r="G28" s="228"/>
    </row>
    <row r="29" spans="1:12">
      <c r="B29" s="225" t="s">
        <v>21</v>
      </c>
      <c r="C29" s="226">
        <v>44870</v>
      </c>
      <c r="D29" s="227" t="s">
        <v>22</v>
      </c>
      <c r="E29" s="225" t="s">
        <v>23</v>
      </c>
    </row>
    <row r="30" spans="1:12">
      <c r="B30" s="225" t="s">
        <v>24</v>
      </c>
      <c r="C30" s="226">
        <v>45058</v>
      </c>
      <c r="D30" s="227" t="s">
        <v>25</v>
      </c>
      <c r="E30" s="225" t="s">
        <v>26</v>
      </c>
    </row>
    <row r="31" spans="1:12">
      <c r="B31" s="225" t="s">
        <v>27</v>
      </c>
      <c r="C31" s="226">
        <v>45096</v>
      </c>
      <c r="D31" s="227" t="s">
        <v>25</v>
      </c>
      <c r="E31" s="225" t="s">
        <v>28</v>
      </c>
    </row>
    <row r="32" spans="1:12">
      <c r="B32" s="225" t="s">
        <v>29</v>
      </c>
      <c r="C32" s="226">
        <v>45142</v>
      </c>
      <c r="D32" s="227" t="s">
        <v>25</v>
      </c>
      <c r="E32" s="225" t="s">
        <v>30</v>
      </c>
    </row>
    <row r="33" spans="2:5">
      <c r="B33" s="225" t="s">
        <v>31</v>
      </c>
      <c r="C33" s="226">
        <v>45240</v>
      </c>
      <c r="D33" s="227" t="s">
        <v>25</v>
      </c>
      <c r="E33" s="225" t="s">
        <v>32</v>
      </c>
    </row>
    <row r="34" spans="2:5">
      <c r="B34" s="225" t="s">
        <v>33</v>
      </c>
      <c r="C34" s="226">
        <v>45320</v>
      </c>
      <c r="D34" s="227" t="s">
        <v>25</v>
      </c>
      <c r="E34" s="225" t="s">
        <v>34</v>
      </c>
    </row>
    <row r="35" spans="2:5">
      <c r="B35" s="225" t="s">
        <v>35</v>
      </c>
      <c r="C35" s="226">
        <v>45398</v>
      </c>
      <c r="D35" s="227" t="s">
        <v>36</v>
      </c>
      <c r="E35" s="225" t="s">
        <v>37</v>
      </c>
    </row>
    <row r="36" spans="2:5">
      <c r="B36" s="225" t="s">
        <v>38</v>
      </c>
      <c r="C36" s="226">
        <v>45469</v>
      </c>
      <c r="D36" s="227" t="s">
        <v>36</v>
      </c>
      <c r="E36" s="225" t="s">
        <v>39</v>
      </c>
    </row>
    <row r="37" spans="2:5">
      <c r="B37" s="225" t="s">
        <v>40</v>
      </c>
      <c r="C37" s="226">
        <v>45637</v>
      </c>
      <c r="D37" s="227" t="s">
        <v>36</v>
      </c>
      <c r="E37" s="225" t="s">
        <v>41</v>
      </c>
    </row>
    <row r="38" spans="2:5">
      <c r="B38" s="225" t="s">
        <v>42</v>
      </c>
      <c r="C38" s="226">
        <v>45774</v>
      </c>
      <c r="D38" s="227" t="s">
        <v>25</v>
      </c>
      <c r="E38" s="225" t="s">
        <v>41</v>
      </c>
    </row>
    <row r="39" spans="2:5">
      <c r="B39" s="225" t="s">
        <v>43</v>
      </c>
      <c r="C39" s="226">
        <v>45854</v>
      </c>
      <c r="D39" s="227" t="s">
        <v>25</v>
      </c>
      <c r="E39" s="225" t="s">
        <v>41</v>
      </c>
    </row>
    <row r="40" spans="2:5">
      <c r="B40" s="225" t="s">
        <v>43</v>
      </c>
      <c r="C40" s="226">
        <v>46182</v>
      </c>
      <c r="D40" s="227" t="s">
        <v>44</v>
      </c>
      <c r="E40" s="225" t="s">
        <v>45</v>
      </c>
    </row>
  </sheetData>
  <mergeCells count="1">
    <mergeCell ref="B4:F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48"/>
  <sheetViews>
    <sheetView zoomScale="85" zoomScaleNormal="85" workbookViewId="0">
      <selection activeCell="C53" sqref="C53"/>
    </sheetView>
  </sheetViews>
  <sheetFormatPr defaultColWidth="9" defaultRowHeight="18.75" outlineLevelCol="2"/>
  <cols>
    <col min="1" max="1" width="2.625" style="209" customWidth="1"/>
    <col min="2" max="2" width="51.125" style="209" customWidth="1"/>
    <col min="3" max="3" width="120" style="209" customWidth="1"/>
    <col min="4" max="16384" width="9" style="209"/>
  </cols>
  <sheetData>
    <row r="1" ht="15" customHeight="1"/>
    <row r="2" spans="2:3">
      <c r="B2" s="210" t="s">
        <v>46</v>
      </c>
      <c r="C2" s="210"/>
    </row>
    <row r="3" spans="2:3">
      <c r="B3" s="209" t="s">
        <v>47</v>
      </c>
      <c r="C3" s="209" t="s">
        <v>48</v>
      </c>
    </row>
    <row r="4" spans="2:3">
      <c r="B4" s="209" t="s">
        <v>49</v>
      </c>
      <c r="C4" s="211" t="s">
        <v>50</v>
      </c>
    </row>
    <row r="5" spans="2:3">
      <c r="B5" s="209" t="s">
        <v>51</v>
      </c>
      <c r="C5" s="211" t="s">
        <v>52</v>
      </c>
    </row>
    <row r="6" spans="2:3">
      <c r="B6" s="209" t="s">
        <v>53</v>
      </c>
      <c r="C6" s="211" t="s">
        <v>54</v>
      </c>
    </row>
    <row r="7" spans="2:3">
      <c r="B7" s="209" t="s">
        <v>55</v>
      </c>
      <c r="C7" s="211" t="s">
        <v>56</v>
      </c>
    </row>
    <row r="8" spans="2:3">
      <c r="B8" s="209" t="s">
        <v>57</v>
      </c>
      <c r="C8" s="211" t="s">
        <v>58</v>
      </c>
    </row>
    <row r="9" spans="2:3">
      <c r="B9" s="209" t="s">
        <v>59</v>
      </c>
      <c r="C9" s="211" t="s">
        <v>60</v>
      </c>
    </row>
    <row r="10" spans="2:3">
      <c r="B10" s="209" t="s">
        <v>61</v>
      </c>
      <c r="C10" s="211" t="s">
        <v>62</v>
      </c>
    </row>
    <row r="11" spans="2:3">
      <c r="B11" s="209" t="s">
        <v>63</v>
      </c>
      <c r="C11" s="211" t="s">
        <v>64</v>
      </c>
    </row>
    <row r="12" spans="2:3">
      <c r="B12" s="209" t="s">
        <v>65</v>
      </c>
      <c r="C12" s="211" t="s">
        <v>66</v>
      </c>
    </row>
    <row r="13" ht="37.5" spans="2:3">
      <c r="B13" s="209" t="s">
        <v>67</v>
      </c>
      <c r="C13" s="211" t="s">
        <v>68</v>
      </c>
    </row>
    <row r="14" spans="2:3">
      <c r="B14" s="209" t="s">
        <v>69</v>
      </c>
      <c r="C14" s="211" t="s">
        <v>70</v>
      </c>
    </row>
    <row r="15" spans="2:3">
      <c r="B15" s="209" t="s">
        <v>71</v>
      </c>
      <c r="C15" s="211" t="s">
        <v>72</v>
      </c>
    </row>
    <row r="16" spans="2:3">
      <c r="B16" s="209" t="s">
        <v>73</v>
      </c>
      <c r="C16" s="211" t="s">
        <v>74</v>
      </c>
    </row>
    <row r="17" spans="2:3">
      <c r="B17" s="209" t="s">
        <v>75</v>
      </c>
      <c r="C17" s="211" t="s">
        <v>76</v>
      </c>
    </row>
    <row r="20" spans="2:3">
      <c r="B20" s="210" t="s">
        <v>77</v>
      </c>
      <c r="C20" s="210"/>
    </row>
    <row r="21" spans="2:3">
      <c r="B21" s="209" t="s">
        <v>78</v>
      </c>
      <c r="C21" s="211" t="s">
        <v>79</v>
      </c>
    </row>
    <row r="22" ht="37.5" spans="2:3">
      <c r="B22" s="209" t="s">
        <v>80</v>
      </c>
      <c r="C22" s="211" t="s">
        <v>81</v>
      </c>
    </row>
    <row r="23" spans="2:3">
      <c r="B23" s="209" t="s">
        <v>82</v>
      </c>
      <c r="C23" s="211" t="s">
        <v>83</v>
      </c>
    </row>
    <row r="24" spans="2:3">
      <c r="B24" s="209" t="s">
        <v>84</v>
      </c>
      <c r="C24" s="211" t="s">
        <v>85</v>
      </c>
    </row>
    <row r="25" spans="2:3">
      <c r="B25" s="209" t="s">
        <v>86</v>
      </c>
      <c r="C25" s="211" t="s">
        <v>87</v>
      </c>
    </row>
    <row r="26" spans="2:3">
      <c r="B26" s="212" t="s">
        <v>88</v>
      </c>
      <c r="C26" s="212"/>
    </row>
    <row r="29" spans="2:3">
      <c r="B29" s="210" t="s">
        <v>89</v>
      </c>
      <c r="C29" s="210"/>
    </row>
    <row r="30" spans="2:3">
      <c r="B30" s="209" t="s">
        <v>90</v>
      </c>
      <c r="C30" s="211" t="s">
        <v>91</v>
      </c>
    </row>
    <row r="31" spans="2:3">
      <c r="B31" s="213" t="s">
        <v>92</v>
      </c>
      <c r="C31" s="213"/>
    </row>
    <row r="32" ht="40.5" customHeight="1" spans="2:3">
      <c r="B32" s="212" t="s">
        <v>93</v>
      </c>
      <c r="C32" s="212"/>
    </row>
    <row r="33" ht="60.75" customHeight="1" spans="2:3">
      <c r="B33" s="212" t="s">
        <v>94</v>
      </c>
      <c r="C33" s="212"/>
    </row>
    <row r="34" spans="2:3">
      <c r="B34" s="212" t="s">
        <v>95</v>
      </c>
      <c r="C34" s="212"/>
    </row>
    <row r="35" spans="2:3">
      <c r="B35" s="212" t="s">
        <v>96</v>
      </c>
      <c r="C35" s="212"/>
    </row>
    <row r="36" spans="2:3">
      <c r="B36" s="213" t="s">
        <v>97</v>
      </c>
      <c r="C36" s="213"/>
    </row>
    <row r="37" spans="2:3">
      <c r="B37" s="212" t="s">
        <v>98</v>
      </c>
      <c r="C37" s="212"/>
    </row>
    <row r="38" spans="2:3">
      <c r="B38" s="212" t="s">
        <v>99</v>
      </c>
      <c r="C38" s="212"/>
    </row>
    <row r="39" spans="2:3">
      <c r="B39" s="212" t="s">
        <v>100</v>
      </c>
      <c r="C39" s="212"/>
    </row>
    <row r="40" spans="2:3">
      <c r="B40" s="212" t="s">
        <v>101</v>
      </c>
      <c r="C40" s="212"/>
    </row>
    <row r="41" spans="2:3">
      <c r="B41" s="212" t="s">
        <v>102</v>
      </c>
      <c r="C41" s="212"/>
    </row>
    <row r="42" spans="2:3">
      <c r="B42" s="212" t="s">
        <v>103</v>
      </c>
      <c r="C42" s="212"/>
    </row>
    <row r="45" spans="2:3">
      <c r="B45" s="212" t="s">
        <v>104</v>
      </c>
      <c r="C45" s="212"/>
    </row>
    <row r="46" spans="2:3">
      <c r="B46" s="209" t="s">
        <v>105</v>
      </c>
      <c r="C46" s="211" t="s">
        <v>106</v>
      </c>
    </row>
    <row r="47" spans="2:3">
      <c r="B47" s="209" t="s">
        <v>107</v>
      </c>
      <c r="C47" s="211" t="s">
        <v>108</v>
      </c>
    </row>
    <row r="48" spans="2:3">
      <c r="B48" s="209" t="s">
        <v>109</v>
      </c>
      <c r="C48" s="211" t="s">
        <v>110</v>
      </c>
    </row>
  </sheetData>
  <mergeCells count="17">
    <mergeCell ref="B2:C2"/>
    <mergeCell ref="B20:C20"/>
    <mergeCell ref="B26:C26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5:C45"/>
  </mergeCells>
  <hyperlinks>
    <hyperlink ref="C46" r:id="rId1" display="https://www.bilibili.com/video/BV1Da4y1Z77T/ "/>
    <hyperlink ref="C47" r:id="rId2" display="https://www.bilibili.com/video/BV1R94y177JG/ "/>
    <hyperlink ref="C48" r:id="rId3" display="https://www.bilibili.com/video/BV1qv411F7nv/ "/>
    <hyperlink ref="C4" r:id="rId4" display="https://www.quectel.com.cn/quecpython/quecpython "/>
    <hyperlink ref="C5" r:id="rId5" display="https://developer.quectel.com/doc/quecpython/API_reference/zh/ "/>
    <hyperlink ref="C6" r:id="rId6" display="https://developer.quectel.com/doc/quecpython/ "/>
    <hyperlink ref="C7" r:id="rId7" display="https://developer.quectel.com/product-selector "/>
    <hyperlink ref="C8" r:id="rId8" display="https://developer.quectel.com/resource-download "/>
    <hyperlink ref="C9" r:id="rId9" display="https://aiot.quectel.com/ "/>
    <hyperlink ref="C10" r:id="rId10" display="https://forumschinese.quectel.com/ "/>
    <hyperlink ref="C11" r:id="rId11" display="https://www.quecmall.com/ "/>
    <hyperlink ref="C12" r:id="rId12" display="https://detail.tmall.com/item.htm?id=658989252521&amp;skuId=4755176784723 "/>
    <hyperlink ref="C13" r:id="rId13" display="https://yiyuanznsb.tmall.com/category-1583792583.htm?spm=a1z10.5-b-s.w4010-25115866020.35.7345711cWfzeCA&amp;search=y&amp;catName=QuecPython "/>
    <hyperlink ref="C14" r:id="rId14" display="https://gitee.com/tu-hongli/QuecPython-FAE "/>
    <hyperlink ref="C15" r:id="rId15" display="https://space.bilibili.com/1614693294/lists "/>
    <hyperlink ref="C16" r:id="rId16" display="https://mp.weixin.qq.com/s/-noJepasGhemdxgGv--chA "/>
    <hyperlink ref="C17" r:id="rId17" display="https://mp.weixin.qq.com/s/JZF3vURe61_kZDZGKBzxXw "/>
    <hyperlink ref="C21" r:id="rId18" display="https://github.com/quecpython "/>
    <hyperlink ref="C23" r:id="rId19" display="https://github.com/QuecPython/examples "/>
    <hyperlink ref="C24" r:id="rId20" display="https://github.com/QuecPython/EventMesh "/>
    <hyperlink ref="C22" r:id="rId21" display="https://gitee.com/quecpython&#10;https://gitee.com/qpy-solutions "/>
    <hyperlink ref="C25" r:id="rId22" display="https://github.com/QuecPython/QuecPython_lib_bundles "/>
    <hyperlink ref="C30" r:id="rId23" display="https://developer.quectel.com/doc/quecpython/Getting_started/zh/ 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P42"/>
  <sheetViews>
    <sheetView zoomScale="55" zoomScaleNormal="55" topLeftCell="A7" workbookViewId="0">
      <selection activeCell="O54" sqref="O54"/>
    </sheetView>
  </sheetViews>
  <sheetFormatPr defaultColWidth="9" defaultRowHeight="13.5"/>
  <cols>
    <col min="1" max="2" width="9" style="192"/>
    <col min="3" max="3" width="7.5" style="192" customWidth="1"/>
    <col min="4" max="4" width="12" style="192" customWidth="1"/>
    <col min="5" max="5" width="14.875" style="192" customWidth="1"/>
    <col min="6" max="6" width="15.5" style="192" customWidth="1"/>
    <col min="7" max="12" width="12" style="192" customWidth="1"/>
    <col min="13" max="13" width="22.875" style="192" customWidth="1"/>
    <col min="14" max="14" width="13.5" style="192" customWidth="1"/>
    <col min="15" max="15" width="14.5" style="192" customWidth="1"/>
    <col min="16" max="16" width="19.875" style="192" customWidth="1"/>
    <col min="17" max="16384" width="9" style="192"/>
  </cols>
  <sheetData>
    <row r="1" spans="3:16">
      <c r="D1" s="193" t="s">
        <v>111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</row>
    <row r="2" spans="3:16"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</row>
    <row r="3" spans="3:16"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</row>
    <row r="4" spans="3:16"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</row>
    <row r="5" spans="3:16"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</row>
    <row r="6" ht="33" customHeight="1" spans="3:16"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</row>
    <row r="8" spans="3:16"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</row>
    <row r="9" ht="27" customHeight="1" spans="3:16">
      <c r="D9" s="196" t="s">
        <v>112</v>
      </c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8"/>
    </row>
    <row r="10" ht="10.5" customHeight="1" spans="3:16">
      <c r="D10" s="199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200"/>
    </row>
    <row r="11" ht="29.25" customHeight="1" spans="3:16">
      <c r="D11" s="201" t="s">
        <v>113</v>
      </c>
      <c r="E11" s="202"/>
      <c r="F11" s="203"/>
      <c r="G11" s="201" t="s">
        <v>114</v>
      </c>
      <c r="H11" s="202"/>
      <c r="I11" s="202"/>
      <c r="J11" s="203"/>
      <c r="K11" s="204" t="s">
        <v>115</v>
      </c>
      <c r="L11" s="204"/>
      <c r="M11" s="204"/>
      <c r="N11" s="205" t="s">
        <v>116</v>
      </c>
      <c r="O11" s="206"/>
      <c r="P11" s="207"/>
    </row>
    <row r="12" spans="3:16"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</row>
    <row r="13" spans="3:16"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</row>
    <row r="14" spans="3:16"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</row>
    <row r="15" spans="3:16"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</row>
    <row r="16" spans="3:16"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</row>
    <row r="17" spans="4:16"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</row>
    <row r="18" spans="4:16"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</row>
    <row r="19" spans="4:16"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</row>
    <row r="20" spans="4:16"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</row>
    <row r="21" spans="4:16"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</row>
    <row r="22" spans="4:16"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</row>
    <row r="23" spans="4:16"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5"/>
    </row>
    <row r="24" spans="4:16"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</row>
    <row r="25" spans="4:16"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</row>
    <row r="26" spans="4:16"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</row>
    <row r="27" spans="4:16"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</row>
    <row r="28" spans="4:16"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</row>
    <row r="29" spans="4:16"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</row>
    <row r="30" spans="4:16"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</row>
    <row r="31" spans="4:16"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</row>
    <row r="32" spans="4:16"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</row>
    <row r="33" spans="4:16"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</row>
    <row r="34" spans="4:16"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</row>
    <row r="35" spans="4:16"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</row>
    <row r="36" spans="4:16"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</row>
    <row r="37" spans="4:16"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</row>
    <row r="38" spans="4:16"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</row>
    <row r="39" spans="4:16"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</row>
    <row r="40" spans="4:16"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</row>
    <row r="41" spans="4:16"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</row>
    <row r="42" spans="4:16"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</row>
  </sheetData>
  <mergeCells count="9">
    <mergeCell ref="C8:P8"/>
    <mergeCell ref="D9:P9"/>
    <mergeCell ref="D10:P10"/>
    <mergeCell ref="D11:F11"/>
    <mergeCell ref="G11:J11"/>
    <mergeCell ref="K11:M11"/>
    <mergeCell ref="N11:P11"/>
    <mergeCell ref="D12:P42"/>
    <mergeCell ref="D1:P6"/>
  </mergeCells>
  <pageMargins left="0.7" right="0.7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2"/>
  <sheetViews>
    <sheetView tabSelected="1" zoomScale="80" zoomScaleNormal="80" topLeftCell="A38" workbookViewId="0">
      <selection activeCell="C48" sqref="C48"/>
    </sheetView>
  </sheetViews>
  <sheetFormatPr defaultColWidth="10.875" defaultRowHeight="14.25"/>
  <cols>
    <col min="1" max="1" width="2.125" style="141" customWidth="1"/>
    <col min="2" max="3" width="28.625" style="141" customWidth="1"/>
    <col min="4" max="6" width="22.625" style="141" customWidth="1"/>
    <col min="7" max="10" width="28.625" style="141" customWidth="1"/>
    <col min="11" max="11" width="49.625" style="141" customWidth="1"/>
    <col min="12" max="16384" width="10.875" style="141"/>
  </cols>
  <sheetData>
    <row r="1" ht="15" spans="1:11"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ht="20.1" customHeight="1" spans="1:11">
      <c r="A2" s="142"/>
      <c r="B2" s="143" t="s">
        <v>117</v>
      </c>
      <c r="C2" s="144"/>
      <c r="D2" s="144"/>
      <c r="E2" s="144"/>
      <c r="F2" s="144"/>
      <c r="G2" s="144"/>
      <c r="H2" s="144"/>
      <c r="I2" s="144"/>
      <c r="J2" s="144"/>
      <c r="K2" s="145"/>
    </row>
    <row r="3" ht="20.1" customHeight="1" spans="1:11">
      <c r="A3" s="142"/>
      <c r="B3" s="146"/>
      <c r="C3" s="147"/>
      <c r="D3" s="147"/>
      <c r="E3" s="147"/>
      <c r="F3" s="147"/>
      <c r="G3" s="147"/>
      <c r="H3" s="147"/>
      <c r="I3" s="147"/>
      <c r="J3" s="147"/>
      <c r="K3" s="148"/>
    </row>
    <row r="4" ht="20.1" customHeight="1" spans="1:11">
      <c r="A4" s="142"/>
      <c r="B4" s="149" t="s">
        <v>118</v>
      </c>
      <c r="C4" s="150"/>
      <c r="D4" s="150"/>
      <c r="E4" s="150"/>
      <c r="F4" s="150"/>
      <c r="G4" s="150"/>
      <c r="H4" s="150"/>
      <c r="I4" s="150"/>
      <c r="J4" s="150"/>
      <c r="K4" s="151"/>
    </row>
    <row r="5" ht="20.1" customHeight="1" spans="1:11">
      <c r="A5" s="142"/>
      <c r="B5" s="152" t="s">
        <v>119</v>
      </c>
      <c r="C5" s="153"/>
      <c r="D5" s="153" t="s">
        <v>120</v>
      </c>
      <c r="E5" s="153"/>
      <c r="F5" s="153"/>
      <c r="G5" s="153"/>
      <c r="H5" s="153"/>
      <c r="I5" s="153"/>
      <c r="J5" s="153"/>
      <c r="K5" s="154"/>
    </row>
    <row r="6" ht="20.1" customHeight="1" spans="1:11">
      <c r="A6" s="142"/>
      <c r="B6" s="155" t="s">
        <v>121</v>
      </c>
      <c r="C6" s="156"/>
      <c r="D6" s="157"/>
      <c r="E6" s="157"/>
      <c r="F6" s="157"/>
      <c r="G6" s="157"/>
      <c r="H6" s="157"/>
      <c r="I6" s="157"/>
      <c r="J6" s="157"/>
      <c r="K6" s="158"/>
    </row>
    <row r="7" ht="20.1" customHeight="1" spans="1:11">
      <c r="A7" s="142"/>
      <c r="B7" s="155" t="s">
        <v>122</v>
      </c>
      <c r="C7" s="156"/>
      <c r="D7" s="157"/>
      <c r="E7" s="157"/>
      <c r="F7" s="157"/>
      <c r="G7" s="157"/>
      <c r="H7" s="157"/>
      <c r="I7" s="157"/>
      <c r="J7" s="157"/>
      <c r="K7" s="158"/>
    </row>
    <row r="8" ht="20.1" customHeight="1" spans="1:11">
      <c r="A8" s="142"/>
      <c r="B8" s="155" t="s">
        <v>123</v>
      </c>
      <c r="C8" s="156"/>
      <c r="D8" s="157"/>
      <c r="E8" s="157"/>
      <c r="F8" s="157"/>
      <c r="G8" s="157"/>
      <c r="H8" s="157"/>
      <c r="I8" s="157"/>
      <c r="J8" s="157"/>
      <c r="K8" s="158"/>
    </row>
    <row r="9" ht="20.1" customHeight="1" spans="1:11">
      <c r="A9" s="142"/>
      <c r="B9" s="159" t="s">
        <v>124</v>
      </c>
      <c r="C9" s="156"/>
      <c r="D9" s="157"/>
      <c r="E9" s="157"/>
      <c r="F9" s="157"/>
      <c r="G9" s="157"/>
      <c r="H9" s="157"/>
      <c r="I9" s="157"/>
      <c r="J9" s="157"/>
      <c r="K9" s="158"/>
    </row>
    <row r="10" ht="20.1" customHeight="1" spans="1:11">
      <c r="A10" s="142"/>
      <c r="B10" s="155" t="s">
        <v>125</v>
      </c>
      <c r="C10" s="156"/>
      <c r="D10" s="157"/>
      <c r="E10" s="157"/>
      <c r="F10" s="157"/>
      <c r="G10" s="157"/>
      <c r="H10" s="157"/>
      <c r="I10" s="157"/>
      <c r="J10" s="157"/>
      <c r="K10" s="158"/>
    </row>
    <row r="11" ht="20.1" customHeight="1" spans="1:11">
      <c r="A11" s="142"/>
      <c r="B11" s="160"/>
      <c r="C11" s="161"/>
      <c r="D11" s="161"/>
      <c r="E11" s="161"/>
      <c r="F11" s="161"/>
      <c r="G11" s="161"/>
      <c r="H11" s="161"/>
      <c r="I11" s="161"/>
      <c r="J11" s="161"/>
      <c r="K11" s="162"/>
    </row>
    <row r="12" ht="20.1" customHeight="1" spans="1:11">
      <c r="A12" s="142"/>
      <c r="B12" s="160"/>
      <c r="C12" s="161"/>
      <c r="D12" s="161"/>
      <c r="E12" s="161"/>
      <c r="F12" s="161"/>
      <c r="G12" s="161"/>
      <c r="H12" s="161"/>
      <c r="I12" s="161"/>
      <c r="J12" s="161"/>
      <c r="K12" s="162"/>
    </row>
    <row r="13" ht="20.1" customHeight="1" spans="1:11">
      <c r="A13" s="142"/>
      <c r="B13" s="163" t="s">
        <v>126</v>
      </c>
      <c r="C13" s="150"/>
      <c r="D13" s="150"/>
      <c r="E13" s="150"/>
      <c r="F13" s="150"/>
      <c r="G13" s="150"/>
      <c r="H13" s="150"/>
      <c r="I13" s="150"/>
      <c r="J13" s="150"/>
      <c r="K13" s="151"/>
    </row>
    <row r="14" ht="20.1" customHeight="1" spans="1:11">
      <c r="A14" s="142"/>
      <c r="B14" s="152" t="s">
        <v>119</v>
      </c>
      <c r="C14" s="153"/>
      <c r="D14" s="153" t="s">
        <v>127</v>
      </c>
      <c r="E14" s="153"/>
      <c r="F14" s="153"/>
      <c r="G14" s="164" t="s">
        <v>128</v>
      </c>
      <c r="H14" s="165" t="s">
        <v>129</v>
      </c>
      <c r="I14" s="165" t="s">
        <v>130</v>
      </c>
      <c r="J14" s="164" t="s">
        <v>131</v>
      </c>
      <c r="K14" s="154" t="s">
        <v>132</v>
      </c>
    </row>
    <row r="15" ht="20.1" customHeight="1" spans="1:11">
      <c r="A15" s="142"/>
      <c r="B15" s="152" t="s">
        <v>133</v>
      </c>
      <c r="C15" s="153"/>
      <c r="D15" s="153" t="s">
        <v>134</v>
      </c>
      <c r="E15" s="153"/>
      <c r="F15" s="153"/>
      <c r="G15" s="164" t="s">
        <v>135</v>
      </c>
      <c r="H15" s="164"/>
      <c r="I15" s="164"/>
      <c r="J15" s="165"/>
      <c r="K15" s="154"/>
    </row>
    <row r="16" ht="20.1" customHeight="1" spans="1:11">
      <c r="A16" s="142"/>
      <c r="B16" s="155" t="s">
        <v>136</v>
      </c>
      <c r="C16" s="156"/>
      <c r="D16" s="156" t="s">
        <v>137</v>
      </c>
      <c r="E16" s="156"/>
      <c r="F16" s="156"/>
      <c r="G16" s="157"/>
      <c r="H16" s="157"/>
      <c r="I16" s="157"/>
      <c r="J16" s="157"/>
      <c r="K16" s="158"/>
    </row>
    <row r="17" ht="39.95" customHeight="1" spans="1:11">
      <c r="A17" s="142"/>
      <c r="B17" s="155" t="s">
        <v>138</v>
      </c>
      <c r="C17" s="156"/>
      <c r="D17" s="156" t="s">
        <v>139</v>
      </c>
      <c r="E17" s="156"/>
      <c r="F17" s="156"/>
      <c r="G17" s="157"/>
      <c r="H17" s="157"/>
      <c r="I17" s="157"/>
      <c r="J17" s="157"/>
      <c r="K17" s="166" t="s">
        <v>140</v>
      </c>
    </row>
    <row r="18" ht="20.1" customHeight="1" spans="1:11">
      <c r="A18" s="142"/>
      <c r="B18" s="155" t="s">
        <v>141</v>
      </c>
      <c r="C18" s="156"/>
      <c r="D18" s="156" t="s">
        <v>142</v>
      </c>
      <c r="E18" s="156"/>
      <c r="F18" s="156"/>
      <c r="G18" s="157"/>
      <c r="H18" s="157"/>
      <c r="I18" s="157"/>
      <c r="J18" s="157"/>
      <c r="K18" s="158"/>
    </row>
    <row r="19" ht="20.1" customHeight="1" spans="1:11">
      <c r="A19" s="142"/>
      <c r="B19" s="155" t="s">
        <v>143</v>
      </c>
      <c r="C19" s="156"/>
      <c r="D19" s="156" t="s">
        <v>144</v>
      </c>
      <c r="E19" s="156"/>
      <c r="F19" s="156"/>
      <c r="G19" s="157"/>
      <c r="H19" s="157"/>
      <c r="I19" s="157"/>
      <c r="J19" s="157"/>
      <c r="K19" s="158"/>
    </row>
    <row r="20" ht="20.1" customHeight="1" spans="1:11">
      <c r="A20" s="142"/>
      <c r="B20" s="155" t="s">
        <v>145</v>
      </c>
      <c r="C20" s="156"/>
      <c r="D20" s="156" t="s">
        <v>146</v>
      </c>
      <c r="E20" s="156"/>
      <c r="F20" s="156"/>
      <c r="G20" s="157"/>
      <c r="H20" s="157"/>
      <c r="I20" s="157"/>
      <c r="J20" s="157"/>
      <c r="K20" s="158"/>
    </row>
    <row r="21" ht="20.1" customHeight="1" spans="1:11">
      <c r="A21" s="142"/>
      <c r="B21" s="155" t="s">
        <v>147</v>
      </c>
      <c r="C21" s="156"/>
      <c r="D21" s="167">
        <v>44875</v>
      </c>
      <c r="E21" s="156"/>
      <c r="F21" s="156"/>
      <c r="G21" s="157"/>
      <c r="H21" s="157"/>
      <c r="I21" s="157"/>
      <c r="J21" s="157"/>
      <c r="K21" s="158"/>
    </row>
    <row r="22" ht="20.1" customHeight="1" spans="1:11">
      <c r="A22" s="142"/>
      <c r="B22" s="155" t="s">
        <v>148</v>
      </c>
      <c r="C22" s="156"/>
      <c r="D22" s="167">
        <v>44900</v>
      </c>
      <c r="E22" s="156"/>
      <c r="F22" s="156"/>
      <c r="G22" s="157"/>
      <c r="H22" s="157"/>
      <c r="I22" s="157"/>
      <c r="J22" s="157"/>
      <c r="K22" s="158"/>
    </row>
    <row r="23" ht="20.1" customHeight="1" spans="1:11">
      <c r="A23" s="142"/>
      <c r="B23" s="155" t="s">
        <v>149</v>
      </c>
      <c r="C23" s="156"/>
      <c r="D23" s="167">
        <v>44920</v>
      </c>
      <c r="E23" s="156"/>
      <c r="F23" s="156"/>
      <c r="G23" s="157"/>
      <c r="H23" s="157"/>
      <c r="I23" s="157"/>
      <c r="J23" s="157"/>
      <c r="K23" s="158"/>
    </row>
    <row r="24" ht="20.1" customHeight="1" spans="1:11">
      <c r="A24" s="142"/>
      <c r="B24" s="155" t="s">
        <v>150</v>
      </c>
      <c r="C24" s="156"/>
      <c r="D24" s="167">
        <v>44946</v>
      </c>
      <c r="E24" s="156"/>
      <c r="F24" s="156"/>
      <c r="G24" s="157"/>
      <c r="H24" s="157"/>
      <c r="I24" s="157"/>
      <c r="J24" s="157"/>
      <c r="K24" s="158"/>
    </row>
    <row r="25" ht="20.1" customHeight="1" spans="1:11">
      <c r="A25" s="142"/>
      <c r="B25" s="155" t="s">
        <v>151</v>
      </c>
      <c r="C25" s="156"/>
      <c r="D25" s="156" t="s">
        <v>152</v>
      </c>
      <c r="E25" s="156"/>
      <c r="F25" s="156"/>
      <c r="G25" s="157"/>
      <c r="H25" s="157"/>
      <c r="I25" s="157"/>
      <c r="J25" s="157"/>
      <c r="K25" s="158"/>
    </row>
    <row r="26" ht="20.1" customHeight="1" spans="1:11">
      <c r="A26" s="142"/>
      <c r="B26" s="160"/>
      <c r="C26" s="161"/>
      <c r="D26" s="161"/>
      <c r="E26" s="161"/>
      <c r="F26" s="161"/>
      <c r="G26" s="161"/>
      <c r="H26" s="161"/>
      <c r="I26" s="161"/>
      <c r="J26" s="161"/>
      <c r="K26" s="162"/>
    </row>
    <row r="27" ht="20.1" customHeight="1" spans="1:11">
      <c r="A27" s="142"/>
      <c r="B27" s="160"/>
      <c r="C27" s="161"/>
      <c r="D27" s="161"/>
      <c r="E27" s="161"/>
      <c r="F27" s="161"/>
      <c r="G27" s="161"/>
      <c r="H27" s="161"/>
      <c r="I27" s="161"/>
      <c r="J27" s="161"/>
      <c r="K27" s="162"/>
    </row>
    <row r="28" ht="20.1" customHeight="1" spans="1:11">
      <c r="A28" s="142"/>
      <c r="B28" s="149" t="s">
        <v>153</v>
      </c>
      <c r="C28" s="150"/>
      <c r="D28" s="150"/>
      <c r="E28" s="150"/>
      <c r="F28" s="150"/>
      <c r="G28" s="150"/>
      <c r="H28" s="150"/>
      <c r="I28" s="150"/>
      <c r="J28" s="150"/>
      <c r="K28" s="151"/>
    </row>
    <row r="29" ht="20.1" customHeight="1" spans="1:11">
      <c r="A29" s="142"/>
      <c r="B29" s="149" t="s">
        <v>119</v>
      </c>
      <c r="C29" s="150"/>
      <c r="D29" s="150" t="s">
        <v>127</v>
      </c>
      <c r="E29" s="150"/>
      <c r="F29" s="150"/>
      <c r="G29" s="153" t="s">
        <v>128</v>
      </c>
      <c r="H29" s="153" t="s">
        <v>154</v>
      </c>
      <c r="I29" s="153" t="s">
        <v>155</v>
      </c>
      <c r="J29" s="153" t="s">
        <v>131</v>
      </c>
      <c r="K29" s="154" t="s">
        <v>132</v>
      </c>
    </row>
    <row r="30" ht="20.1" customHeight="1" spans="1:11">
      <c r="A30" s="142"/>
      <c r="B30" s="152" t="s">
        <v>156</v>
      </c>
      <c r="C30" s="153" t="s">
        <v>157</v>
      </c>
      <c r="D30" s="153" t="str">
        <f>G15</f>
        <v>EG800AKEU11LG</v>
      </c>
      <c r="E30" s="153">
        <f>H15</f>
        <v>0</v>
      </c>
      <c r="F30" s="153">
        <f>I15</f>
        <v>0</v>
      </c>
      <c r="G30" s="153" t="str">
        <f>G15</f>
        <v>EG800AKEU11LG</v>
      </c>
      <c r="H30" s="153">
        <f>H15</f>
        <v>0</v>
      </c>
      <c r="I30" s="153">
        <f>I15</f>
        <v>0</v>
      </c>
      <c r="J30" s="153">
        <f>J15</f>
        <v>0</v>
      </c>
      <c r="K30" s="154"/>
    </row>
    <row r="31" ht="39.95" customHeight="1" spans="1:11">
      <c r="A31" s="142"/>
      <c r="B31" s="155" t="s">
        <v>158</v>
      </c>
      <c r="C31" s="168" t="s">
        <v>159</v>
      </c>
      <c r="D31" s="156" t="str">
        <f>IFERROR(HLOOKUP(G$15,'05 移远源数据-不可修改'!$A$1:$ABX$26,ROW(B17),0),"")</f>
        <v>388K/100K</v>
      </c>
      <c r="E31" s="156" t="str">
        <f>IFERROR(HLOOKUP(H$15,'05 移远源数据-不可修改'!$A$1:$ABX$26,ROW(D17),0),"")</f>
        <v/>
      </c>
      <c r="F31" s="156" t="str">
        <f>IFERROR(HLOOKUP(I$15,'05 移远源数据-不可修改'!$A$1:$ABX$26,ROW(E17),0),"")</f>
        <v/>
      </c>
      <c r="G31" s="157"/>
      <c r="H31" s="157"/>
      <c r="I31" s="157"/>
      <c r="J31" s="157"/>
      <c r="K31" s="158"/>
    </row>
    <row r="32" ht="20.1" customHeight="1" spans="1:11">
      <c r="A32" s="142"/>
      <c r="B32" s="155" t="s">
        <v>160</v>
      </c>
      <c r="C32" s="168" t="s">
        <v>161</v>
      </c>
      <c r="D32" s="156" t="str">
        <f>IFERROR(HLOOKUP(G$15,'05 移远源数据-不可修改'!$A$1:$ABX$26,ROW(B18),0),"")</f>
        <v>448K</v>
      </c>
      <c r="E32" s="156" t="str">
        <f>IFERROR(HLOOKUP(H$15,'05 移远源数据-不可修改'!$A$1:$ABX$26,ROW(D18),0),"")</f>
        <v/>
      </c>
      <c r="F32" s="156" t="str">
        <f>IFERROR(HLOOKUP(I$15,'05 移远源数据-不可修改'!$A$1:$ABX$26,ROW(E18),0),"")</f>
        <v/>
      </c>
      <c r="G32" s="157"/>
      <c r="H32" s="157"/>
      <c r="I32" s="157"/>
      <c r="J32" s="157"/>
      <c r="K32" s="169"/>
    </row>
    <row r="33" ht="20.1" customHeight="1" spans="1:11">
      <c r="A33" s="142"/>
      <c r="B33" s="160"/>
      <c r="C33" s="161"/>
      <c r="D33" s="161"/>
      <c r="E33" s="161"/>
      <c r="F33" s="161"/>
      <c r="G33" s="161"/>
      <c r="H33" s="161"/>
      <c r="I33" s="161"/>
      <c r="J33" s="161"/>
      <c r="K33" s="162"/>
    </row>
    <row r="34" ht="20.1" customHeight="1" spans="1:11">
      <c r="A34" s="142"/>
      <c r="B34" s="160"/>
      <c r="C34" s="161"/>
      <c r="D34" s="161"/>
      <c r="E34" s="161"/>
      <c r="F34" s="161"/>
      <c r="G34" s="161"/>
      <c r="H34" s="161"/>
      <c r="I34" s="161"/>
      <c r="J34" s="161"/>
      <c r="K34" s="162"/>
    </row>
    <row r="35" ht="20.1" customHeight="1" spans="1:11">
      <c r="A35" s="142"/>
      <c r="B35" s="149" t="s">
        <v>162</v>
      </c>
      <c r="C35" s="150"/>
      <c r="D35" s="150"/>
      <c r="E35" s="150"/>
      <c r="F35" s="150"/>
      <c r="G35" s="150"/>
      <c r="H35" s="150"/>
      <c r="I35" s="150"/>
      <c r="J35" s="150"/>
      <c r="K35" s="151"/>
    </row>
    <row r="36" ht="20.1" customHeight="1" spans="1:11">
      <c r="A36" s="142"/>
      <c r="B36" s="149" t="s">
        <v>119</v>
      </c>
      <c r="C36" s="150"/>
      <c r="D36" s="150" t="s">
        <v>127</v>
      </c>
      <c r="E36" s="150"/>
      <c r="F36" s="150"/>
      <c r="G36" s="153" t="s">
        <v>128</v>
      </c>
      <c r="H36" s="153" t="s">
        <v>154</v>
      </c>
      <c r="I36" s="153" t="s">
        <v>155</v>
      </c>
      <c r="J36" s="153" t="s">
        <v>131</v>
      </c>
      <c r="K36" s="154" t="s">
        <v>132</v>
      </c>
    </row>
    <row r="37" ht="20.1" customHeight="1" spans="1:11">
      <c r="A37" s="142"/>
      <c r="B37" s="152" t="s">
        <v>156</v>
      </c>
      <c r="C37" s="153" t="s">
        <v>157</v>
      </c>
      <c r="D37" s="153" t="str">
        <f>G15</f>
        <v>EG800AKEU11LG</v>
      </c>
      <c r="E37" s="153">
        <f>H15</f>
        <v>0</v>
      </c>
      <c r="F37" s="153">
        <f>I15</f>
        <v>0</v>
      </c>
      <c r="G37" s="153" t="str">
        <f>G15</f>
        <v>EG800AKEU11LG</v>
      </c>
      <c r="H37" s="153">
        <f>H15</f>
        <v>0</v>
      </c>
      <c r="I37" s="153">
        <f>I15</f>
        <v>0</v>
      </c>
      <c r="J37" s="153">
        <f>J15</f>
        <v>0</v>
      </c>
      <c r="K37" s="154"/>
    </row>
    <row r="38" ht="99.95" customHeight="1" spans="1:11">
      <c r="A38" s="142"/>
      <c r="B38" s="155" t="s">
        <v>163</v>
      </c>
      <c r="C38" s="168" t="s">
        <v>164</v>
      </c>
      <c r="D38" s="156" t="str">
        <f>IFERROR(HLOOKUP(G$15,'05 移远源数据-不可修改'!$A$1:$ABX$26,ROW(B2),0),"")</f>
        <v>x1</v>
      </c>
      <c r="E38" s="156" t="str">
        <f>IFERROR(HLOOKUP(H$15,'05 移远源数据-不可修改'!$A$1:$ABX$26,ROW(D2),0),"")</f>
        <v/>
      </c>
      <c r="F38" s="156" t="str">
        <f>IFERROR(HLOOKUP(I$15,'05 移远源数据-不可修改'!$A$1:$ABX$26,ROW(E2),0),"")</f>
        <v/>
      </c>
      <c r="G38" s="157" t="s">
        <v>165</v>
      </c>
      <c r="H38" s="157"/>
      <c r="I38" s="157"/>
      <c r="J38" s="157"/>
      <c r="K38" s="158"/>
    </row>
    <row r="39" ht="80.1" customHeight="1" spans="1:11">
      <c r="A39" s="142"/>
      <c r="B39" s="155" t="s">
        <v>166</v>
      </c>
      <c r="C39" s="168" t="s">
        <v>167</v>
      </c>
      <c r="D39" s="156" t="str">
        <f>IFERROR(HLOOKUP(G$15,'05 移远源数据-不可修改'!$A$1:$ABX$26,ROW(B3),0),"")</f>
        <v>x0</v>
      </c>
      <c r="E39" s="156" t="str">
        <f>IFERROR(HLOOKUP(H$15,'05 移远源数据-不可修改'!$A$1:$ABX$26,ROW(D3),0),"")</f>
        <v/>
      </c>
      <c r="F39" s="156" t="str">
        <f>IFERROR(HLOOKUP(I$15,'05 移远源数据-不可修改'!$A$1:$ABX$26,ROW(E3),0),"")</f>
        <v/>
      </c>
      <c r="G39" s="157" t="s">
        <v>168</v>
      </c>
      <c r="H39" s="157"/>
      <c r="I39" s="157"/>
      <c r="J39" s="157"/>
      <c r="K39" s="158"/>
    </row>
    <row r="40" ht="20.1" customHeight="1" spans="1:11">
      <c r="A40" s="142"/>
      <c r="B40" s="155" t="s">
        <v>169</v>
      </c>
      <c r="C40" s="168" t="s">
        <v>170</v>
      </c>
      <c r="D40" s="156" t="str">
        <f>IFERROR(HLOOKUP(G$15,'05 移远源数据-不可修改'!$A$1:$ABX$26,ROW(B4),0),"")</f>
        <v>x2</v>
      </c>
      <c r="E40" s="156" t="str">
        <f>IFERROR(HLOOKUP(H$15,'05 移远源数据-不可修改'!$A$1:$ABX$26,ROW(D4),0),"")</f>
        <v/>
      </c>
      <c r="F40" s="156" t="str">
        <f>IFERROR(HLOOKUP(I$15,'05 移远源数据-不可修改'!$A$1:$ABX$26,ROW(E4),0),"")</f>
        <v/>
      </c>
      <c r="G40" s="157"/>
      <c r="H40" s="157"/>
      <c r="I40" s="157"/>
      <c r="J40" s="157"/>
      <c r="K40" s="158"/>
    </row>
    <row r="41" ht="20.1" customHeight="1" spans="1:11">
      <c r="A41" s="142"/>
      <c r="B41" s="159" t="s">
        <v>171</v>
      </c>
      <c r="C41" s="168" t="s">
        <v>172</v>
      </c>
      <c r="D41" s="168" t="s">
        <v>173</v>
      </c>
      <c r="E41" s="156"/>
      <c r="F41" s="156"/>
      <c r="G41" s="157"/>
      <c r="H41" s="157"/>
      <c r="I41" s="157"/>
      <c r="J41" s="157"/>
      <c r="K41" s="158"/>
    </row>
    <row r="42" ht="20.1" customHeight="1" spans="1:11">
      <c r="A42" s="142"/>
      <c r="B42" s="155"/>
      <c r="C42" s="156" t="s">
        <v>174</v>
      </c>
      <c r="D42" s="156" t="str">
        <f>IFERROR(HLOOKUP(G$15,'05 移远源数据-不可修改'!$A$1:$ABX$26,ROW(B5),0),"")</f>
        <v>x2</v>
      </c>
      <c r="E42" s="156" t="str">
        <f>IFERROR(HLOOKUP(H$15,'05 移远源数据-不可修改'!$A$1:$ABX$26,ROW(D5),0),"")</f>
        <v/>
      </c>
      <c r="F42" s="156" t="str">
        <f>IFERROR(HLOOKUP(I$15,'05 移远源数据-不可修改'!$A$1:$ABX$26,ROW(E5),0),"")</f>
        <v/>
      </c>
      <c r="G42" s="157"/>
      <c r="H42" s="157"/>
      <c r="I42" s="157"/>
      <c r="J42" s="157"/>
      <c r="K42" s="158"/>
    </row>
    <row r="43" ht="20.1" customHeight="1" spans="1:11">
      <c r="A43" s="142"/>
      <c r="B43" s="155"/>
      <c r="C43" s="156" t="s">
        <v>175</v>
      </c>
      <c r="D43" s="168" t="s">
        <v>176</v>
      </c>
      <c r="E43" s="156"/>
      <c r="F43" s="156"/>
      <c r="G43" s="157"/>
      <c r="H43" s="157"/>
      <c r="I43" s="157"/>
      <c r="J43" s="157"/>
      <c r="K43" s="158"/>
    </row>
    <row r="44" ht="20.1" customHeight="1" spans="1:11">
      <c r="A44" s="142"/>
      <c r="B44" s="155"/>
      <c r="C44" s="156" t="s">
        <v>177</v>
      </c>
      <c r="D44" s="156" t="s">
        <v>176</v>
      </c>
      <c r="E44" s="156"/>
      <c r="F44" s="156"/>
      <c r="G44" s="157"/>
      <c r="H44" s="157"/>
      <c r="I44" s="157"/>
      <c r="J44" s="157"/>
      <c r="K44" s="158"/>
    </row>
    <row r="45" ht="20.1" customHeight="1" spans="1:11">
      <c r="A45" s="142"/>
      <c r="B45" s="155"/>
      <c r="C45" s="156" t="s">
        <v>178</v>
      </c>
      <c r="D45" s="156" t="s">
        <v>176</v>
      </c>
      <c r="E45" s="156"/>
      <c r="F45" s="156"/>
      <c r="G45" s="157"/>
      <c r="H45" s="157"/>
      <c r="I45" s="157"/>
      <c r="J45" s="157"/>
      <c r="K45" s="158"/>
    </row>
    <row r="46" ht="39.95" customHeight="1" spans="1:11">
      <c r="A46" s="142"/>
      <c r="B46" s="155" t="s">
        <v>179</v>
      </c>
      <c r="C46" s="168" t="s">
        <v>170</v>
      </c>
      <c r="D46" s="156" t="str">
        <f>IFERROR(HLOOKUP(G$15,'05 移远源数据-不可修改'!$A$1:$ABX$26,ROW(B6),0),"")</f>
        <v>x2</v>
      </c>
      <c r="E46" s="156" t="str">
        <f>IFERROR(HLOOKUP(H$15,'05 移远源数据-不可修改'!$A$1:$ABX$26,ROW(D6),0),"")</f>
        <v/>
      </c>
      <c r="F46" s="156" t="str">
        <f>IFERROR(HLOOKUP(I$15,'05 移远源数据-不可修改'!$A$1:$ABX$26,ROW(E6),0),"")</f>
        <v/>
      </c>
      <c r="G46" s="157"/>
      <c r="H46" s="157"/>
      <c r="I46" s="157"/>
      <c r="J46" s="157"/>
      <c r="K46" s="158"/>
    </row>
    <row r="47" ht="39.95" customHeight="1" spans="1:11">
      <c r="A47" s="142"/>
      <c r="B47" s="155" t="s">
        <v>180</v>
      </c>
      <c r="C47" s="168" t="s">
        <v>170</v>
      </c>
      <c r="D47" s="156" t="str">
        <f>IFERROR(HLOOKUP(G$15,'05 移远源数据-不可修改'!$A$1:$ABX$26,ROW(B7),0),"")</f>
        <v>x3</v>
      </c>
      <c r="E47" s="156" t="str">
        <f>IFERROR(HLOOKUP(H$15,'05 移远源数据-不可修改'!$A$1:$ABX$26,ROW(D7),0),"")</f>
        <v/>
      </c>
      <c r="F47" s="156" t="str">
        <f>IFERROR(HLOOKUP(I$15,'05 移远源数据-不可修改'!$A$1:$ABX$26,ROW(E7),0),"")</f>
        <v/>
      </c>
      <c r="G47" s="157"/>
      <c r="H47" s="157"/>
      <c r="I47" s="157"/>
      <c r="J47" s="157"/>
      <c r="K47" s="158"/>
    </row>
    <row r="48" ht="39.95" customHeight="1" spans="1:11">
      <c r="A48" s="142"/>
      <c r="B48" s="155" t="s">
        <v>181</v>
      </c>
      <c r="C48" s="168" t="s">
        <v>170</v>
      </c>
      <c r="D48" s="156" t="str">
        <f>IFERROR(HLOOKUP(G$15,'05 移远源数据-不可修改'!$A$1:$ABX$26,ROW(B8),0),"")</f>
        <v>x38
(最多38个，部分复用)</v>
      </c>
      <c r="E48" s="156" t="str">
        <f>IFERROR(HLOOKUP(H$15,'05 移远源数据-不可修改'!$A$1:$ABX$26,ROW(D8),0),"")</f>
        <v/>
      </c>
      <c r="F48" s="156" t="str">
        <f>IFERROR(HLOOKUP(I$15,'05 移远源数据-不可修改'!$A$1:$ABX$26,ROW(E8),0),"")</f>
        <v/>
      </c>
      <c r="G48" s="157"/>
      <c r="H48" s="157"/>
      <c r="I48" s="157"/>
      <c r="J48" s="157"/>
      <c r="K48" s="158"/>
    </row>
    <row r="49" ht="20.1" customHeight="1" spans="1:11">
      <c r="A49" s="142"/>
      <c r="B49" s="155" t="s">
        <v>182</v>
      </c>
      <c r="C49" s="156" t="s">
        <v>172</v>
      </c>
      <c r="D49" s="168" t="s">
        <v>173</v>
      </c>
      <c r="E49" s="156"/>
      <c r="F49" s="156"/>
      <c r="G49" s="157"/>
      <c r="H49" s="157"/>
      <c r="I49" s="157"/>
      <c r="J49" s="157"/>
      <c r="K49" s="158"/>
    </row>
    <row r="50" ht="39.95" customHeight="1" spans="1:11">
      <c r="A50" s="142"/>
      <c r="B50" s="155"/>
      <c r="C50" s="156" t="s">
        <v>183</v>
      </c>
      <c r="D50" s="156" t="str">
        <f>IFERROR(HLOOKUP(G$15,'05 移远源数据-不可修改'!$A$1:$ABX$26,ROW(B9),0),"")</f>
        <v>x38
(最多38个，部分复用)</v>
      </c>
      <c r="E50" s="156" t="str">
        <f>IFERROR(HLOOKUP(H$15,'05 移远源数据-不可修改'!$A$1:$ABX$26,ROW(D9),0),"")</f>
        <v/>
      </c>
      <c r="F50" s="156" t="str">
        <f>IFERROR(HLOOKUP(I$15,'05 移远源数据-不可修改'!$A$1:$ABX$26,ROW(E9),0),"")</f>
        <v/>
      </c>
      <c r="G50" s="157"/>
      <c r="H50" s="157"/>
      <c r="I50" s="157"/>
      <c r="J50" s="157"/>
      <c r="K50" s="158"/>
    </row>
    <row r="51" ht="39.95" customHeight="1" spans="1:11">
      <c r="A51" s="142"/>
      <c r="B51" s="155"/>
      <c r="C51" s="156" t="s">
        <v>184</v>
      </c>
      <c r="D51" s="156" t="s">
        <v>185</v>
      </c>
      <c r="E51" s="156"/>
      <c r="F51" s="156"/>
      <c r="G51" s="157"/>
      <c r="H51" s="157"/>
      <c r="I51" s="157"/>
      <c r="J51" s="157"/>
      <c r="K51" s="158"/>
    </row>
    <row r="52" ht="20.1" customHeight="1" spans="1:11">
      <c r="A52" s="142"/>
      <c r="B52" s="155" t="s">
        <v>186</v>
      </c>
      <c r="C52" s="168" t="s">
        <v>187</v>
      </c>
      <c r="D52" s="156" t="str">
        <f>IFERROR(HLOOKUP(G$15,'05 移远源数据-不可修改'!$A$1:$ABX$26,ROW(B10),0),"")</f>
        <v>x1</v>
      </c>
      <c r="E52" s="156" t="str">
        <f>IFERROR(HLOOKUP(H$15,'05 移远源数据-不可修改'!$A$1:$ABX$26,ROW(D10),0),"")</f>
        <v/>
      </c>
      <c r="F52" s="156" t="str">
        <f>IFERROR(HLOOKUP(I$15,'05 移远源数据-不可修改'!$A$1:$ABX$26,ROW(E10),0),"")</f>
        <v/>
      </c>
      <c r="G52" s="157"/>
      <c r="H52" s="157"/>
      <c r="I52" s="157"/>
      <c r="J52" s="157"/>
      <c r="K52" s="158"/>
    </row>
    <row r="53" ht="39.95" customHeight="1" spans="1:11">
      <c r="A53" s="142"/>
      <c r="B53" s="155" t="s">
        <v>188</v>
      </c>
      <c r="C53" s="168" t="s">
        <v>170</v>
      </c>
      <c r="D53" s="156" t="str">
        <f>IFERROR(HLOOKUP(G$15,'05 移远源数据-不可修改'!$A$1:$ABX$26,ROW(B11),0),"")</f>
        <v>x2</v>
      </c>
      <c r="E53" s="156" t="str">
        <f>IFERROR(HLOOKUP(H$15,'05 移远源数据-不可修改'!$A$1:$ABX$26,ROW(D11),0),"")</f>
        <v/>
      </c>
      <c r="F53" s="156" t="str">
        <f>IFERROR(HLOOKUP(I$15,'05 移远源数据-不可修改'!$A$1:$ABX$26,ROW(E11),0),"")</f>
        <v/>
      </c>
      <c r="G53" s="157"/>
      <c r="H53" s="157"/>
      <c r="I53" s="157"/>
      <c r="J53" s="157"/>
      <c r="K53" s="158"/>
    </row>
    <row r="54" ht="20.1" customHeight="1" spans="1:11">
      <c r="A54" s="142"/>
      <c r="B54" s="155" t="s">
        <v>189</v>
      </c>
      <c r="C54" s="156" t="s">
        <v>190</v>
      </c>
      <c r="D54" s="168" t="s">
        <v>173</v>
      </c>
      <c r="E54" s="156"/>
      <c r="F54" s="156"/>
      <c r="G54" s="157"/>
      <c r="H54" s="157"/>
      <c r="I54" s="157"/>
      <c r="J54" s="157"/>
      <c r="K54" s="158"/>
    </row>
    <row r="55" ht="20.1" customHeight="1" spans="1:11">
      <c r="A55" s="142"/>
      <c r="B55" s="155" t="s">
        <v>191</v>
      </c>
      <c r="C55" s="168" t="s">
        <v>192</v>
      </c>
      <c r="D55" s="156" t="str">
        <f>IFERROR(HLOOKUP(G$15,'05 移远源数据-不可修改'!$A$1:$ABX$26,ROW(B12),0),"")</f>
        <v>*PWM&amp;*Codec</v>
      </c>
      <c r="E55" s="156" t="str">
        <f>IFERROR(HLOOKUP(H$15,'05 移远源数据-不可修改'!$A$1:$ABX$26,ROW(D12),0),"")</f>
        <v/>
      </c>
      <c r="F55" s="156" t="str">
        <f>IFERROR(HLOOKUP(I$15,'05 移远源数据-不可修改'!$A$1:$ABX$26,ROW(E12),0),"")</f>
        <v/>
      </c>
      <c r="G55" s="170"/>
      <c r="H55" s="170"/>
      <c r="I55" s="170"/>
      <c r="J55" s="170"/>
      <c r="K55" s="158"/>
    </row>
    <row r="56" ht="20.1" customHeight="1" spans="1:11">
      <c r="A56" s="142"/>
      <c r="B56" s="155" t="s">
        <v>193</v>
      </c>
      <c r="C56" s="156" t="s">
        <v>194</v>
      </c>
      <c r="D56" s="168" t="s">
        <v>173</v>
      </c>
      <c r="E56" s="156"/>
      <c r="F56" s="156"/>
      <c r="G56" s="157"/>
      <c r="H56" s="157"/>
      <c r="I56" s="157"/>
      <c r="J56" s="157"/>
      <c r="K56" s="158"/>
    </row>
    <row r="57" ht="20.1" customHeight="1" spans="1:11">
      <c r="A57" s="142"/>
      <c r="B57" s="155" t="s">
        <v>195</v>
      </c>
      <c r="C57" s="156" t="s">
        <v>196</v>
      </c>
      <c r="D57" s="168" t="s">
        <v>173</v>
      </c>
      <c r="E57" s="156"/>
      <c r="F57" s="156"/>
      <c r="G57" s="157"/>
      <c r="H57" s="157"/>
      <c r="I57" s="157"/>
      <c r="J57" s="157"/>
      <c r="K57" s="158"/>
    </row>
    <row r="58" ht="20.1" customHeight="1" spans="1:11">
      <c r="A58" s="142"/>
      <c r="B58" s="171" t="s">
        <v>197</v>
      </c>
      <c r="C58" s="172"/>
      <c r="D58" s="172"/>
      <c r="E58" s="172"/>
      <c r="F58" s="172"/>
      <c r="G58" s="172"/>
      <c r="H58" s="172"/>
      <c r="I58" s="172"/>
      <c r="J58" s="172"/>
      <c r="K58" s="173"/>
    </row>
    <row r="59" ht="20.1" customHeight="1" spans="1:11">
      <c r="A59" s="142"/>
      <c r="B59" s="149" t="s">
        <v>119</v>
      </c>
      <c r="C59" s="150"/>
      <c r="D59" s="150" t="s">
        <v>127</v>
      </c>
      <c r="E59" s="150"/>
      <c r="F59" s="150"/>
      <c r="G59" s="153" t="s">
        <v>128</v>
      </c>
      <c r="H59" s="153" t="s">
        <v>154</v>
      </c>
      <c r="I59" s="153" t="s">
        <v>155</v>
      </c>
      <c r="J59" s="153" t="s">
        <v>131</v>
      </c>
      <c r="K59" s="154" t="s">
        <v>132</v>
      </c>
    </row>
    <row r="60" ht="20.1" customHeight="1" spans="1:11">
      <c r="A60" s="142"/>
      <c r="B60" s="152" t="s">
        <v>133</v>
      </c>
      <c r="C60" s="153"/>
      <c r="D60" s="153" t="str">
        <f>G15</f>
        <v>EG800AKEU11LG</v>
      </c>
      <c r="E60" s="153">
        <f>H15</f>
        <v>0</v>
      </c>
      <c r="F60" s="153">
        <f>I15</f>
        <v>0</v>
      </c>
      <c r="G60" s="153" t="str">
        <f>G15</f>
        <v>EG800AKEU11LG</v>
      </c>
      <c r="H60" s="153">
        <f>H15</f>
        <v>0</v>
      </c>
      <c r="I60" s="153">
        <f>I15</f>
        <v>0</v>
      </c>
      <c r="J60" s="174">
        <f>J15</f>
        <v>0</v>
      </c>
      <c r="K60" s="175"/>
    </row>
    <row r="61" ht="20.1" customHeight="1" spans="1:11">
      <c r="A61" s="142"/>
      <c r="B61" s="155" t="s">
        <v>198</v>
      </c>
      <c r="C61" s="156"/>
      <c r="D61" s="176" t="s">
        <v>199</v>
      </c>
      <c r="E61" s="176" t="s">
        <v>199</v>
      </c>
      <c r="F61" s="176" t="s">
        <v>199</v>
      </c>
      <c r="G61" s="157"/>
      <c r="H61" s="157"/>
      <c r="I61" s="157"/>
      <c r="J61" s="157"/>
      <c r="K61" s="158"/>
    </row>
    <row r="62" ht="20.1" customHeight="1" spans="1:11">
      <c r="A62" s="142"/>
      <c r="B62" s="155" t="s">
        <v>200</v>
      </c>
      <c r="C62" s="156"/>
      <c r="D62" s="176" t="s">
        <v>179</v>
      </c>
      <c r="E62" s="176" t="s">
        <v>179</v>
      </c>
      <c r="F62" s="176" t="s">
        <v>179</v>
      </c>
      <c r="G62" s="157"/>
      <c r="H62" s="157"/>
      <c r="I62" s="157"/>
      <c r="J62" s="157"/>
      <c r="K62" s="158"/>
    </row>
    <row r="63" ht="20.1" customHeight="1" spans="1:11">
      <c r="A63" s="142"/>
      <c r="B63" s="155" t="s">
        <v>201</v>
      </c>
      <c r="C63" s="156"/>
      <c r="D63" s="176" t="s">
        <v>202</v>
      </c>
      <c r="E63" s="176" t="s">
        <v>202</v>
      </c>
      <c r="F63" s="176" t="s">
        <v>202</v>
      </c>
      <c r="G63" s="157"/>
      <c r="H63" s="157"/>
      <c r="I63" s="157"/>
      <c r="J63" s="157"/>
      <c r="K63" s="158"/>
    </row>
    <row r="64" ht="20.1" customHeight="1" spans="1:11">
      <c r="A64" s="142"/>
      <c r="B64" s="160"/>
      <c r="C64" s="161"/>
      <c r="D64" s="161"/>
      <c r="E64" s="161"/>
      <c r="F64" s="161"/>
      <c r="G64" s="161"/>
      <c r="H64" s="161"/>
      <c r="I64" s="161"/>
      <c r="J64" s="161"/>
      <c r="K64" s="162"/>
    </row>
    <row r="65" ht="20.1" customHeight="1" spans="1:11">
      <c r="A65" s="142"/>
      <c r="B65" s="160"/>
      <c r="C65" s="161"/>
      <c r="D65" s="161"/>
      <c r="E65" s="161"/>
      <c r="F65" s="161"/>
      <c r="G65" s="161"/>
      <c r="H65" s="161"/>
      <c r="I65" s="161"/>
      <c r="J65" s="161"/>
      <c r="K65" s="162"/>
    </row>
    <row r="66" ht="20.1" customHeight="1" spans="1:11">
      <c r="A66" s="142"/>
      <c r="B66" s="149" t="s">
        <v>203</v>
      </c>
      <c r="C66" s="150"/>
      <c r="D66" s="150"/>
      <c r="E66" s="150"/>
      <c r="F66" s="150"/>
      <c r="G66" s="150"/>
      <c r="H66" s="150"/>
      <c r="I66" s="150"/>
      <c r="J66" s="150"/>
      <c r="K66" s="151"/>
    </row>
    <row r="67" ht="20.1" customHeight="1" spans="1:11">
      <c r="A67" s="142"/>
      <c r="B67" s="149" t="s">
        <v>119</v>
      </c>
      <c r="C67" s="150"/>
      <c r="D67" s="150" t="s">
        <v>127</v>
      </c>
      <c r="E67" s="150"/>
      <c r="F67" s="150"/>
      <c r="G67" s="153" t="s">
        <v>128</v>
      </c>
      <c r="H67" s="153" t="s">
        <v>154</v>
      </c>
      <c r="I67" s="153" t="s">
        <v>155</v>
      </c>
      <c r="J67" s="153" t="s">
        <v>131</v>
      </c>
      <c r="K67" s="154" t="s">
        <v>132</v>
      </c>
    </row>
    <row r="68" ht="20.1" customHeight="1" spans="1:11">
      <c r="A68" s="142"/>
      <c r="B68" s="152" t="s">
        <v>156</v>
      </c>
      <c r="C68" s="153" t="s">
        <v>157</v>
      </c>
      <c r="D68" s="150"/>
      <c r="E68" s="150"/>
      <c r="F68" s="150"/>
      <c r="G68" s="153" t="str">
        <f>G15</f>
        <v>EG800AKEU11LG</v>
      </c>
      <c r="H68" s="153">
        <f>H15</f>
        <v>0</v>
      </c>
      <c r="I68" s="153">
        <f>I15</f>
        <v>0</v>
      </c>
      <c r="J68" s="153">
        <f>J15</f>
        <v>0</v>
      </c>
      <c r="K68" s="154"/>
    </row>
    <row r="69" ht="20.1" customHeight="1" spans="1:11">
      <c r="A69" s="142"/>
      <c r="B69" s="155" t="s">
        <v>204</v>
      </c>
      <c r="C69" s="156" t="s">
        <v>172</v>
      </c>
      <c r="D69" s="156" t="s">
        <v>205</v>
      </c>
      <c r="E69" s="156"/>
      <c r="F69" s="156"/>
      <c r="G69" s="157"/>
      <c r="H69" s="157"/>
      <c r="I69" s="157"/>
      <c r="J69" s="157"/>
      <c r="K69" s="177"/>
    </row>
    <row r="70" ht="20.1" customHeight="1" spans="1:11">
      <c r="A70" s="142"/>
      <c r="B70" s="155" t="s">
        <v>206</v>
      </c>
      <c r="C70" s="156" t="s">
        <v>172</v>
      </c>
      <c r="D70" s="156" t="s">
        <v>205</v>
      </c>
      <c r="E70" s="156"/>
      <c r="F70" s="156"/>
      <c r="G70" s="157"/>
      <c r="H70" s="157"/>
      <c r="I70" s="157"/>
      <c r="J70" s="157"/>
      <c r="K70" s="177"/>
    </row>
    <row r="71" ht="19.5" customHeight="1" spans="1:11">
      <c r="A71" s="142"/>
      <c r="B71" s="155" t="s">
        <v>207</v>
      </c>
      <c r="C71" s="156" t="s">
        <v>172</v>
      </c>
      <c r="D71" s="156" t="s">
        <v>205</v>
      </c>
      <c r="E71" s="156"/>
      <c r="F71" s="156"/>
      <c r="G71" s="157"/>
      <c r="H71" s="157"/>
      <c r="I71" s="157"/>
      <c r="J71" s="157"/>
      <c r="K71" s="177"/>
    </row>
    <row r="72" ht="20.1" customHeight="1" spans="1:11">
      <c r="A72" s="142"/>
      <c r="B72" s="155" t="s">
        <v>208</v>
      </c>
      <c r="C72" s="156" t="s">
        <v>172</v>
      </c>
      <c r="D72" s="156" t="s">
        <v>205</v>
      </c>
      <c r="E72" s="156"/>
      <c r="F72" s="156"/>
      <c r="G72" s="157"/>
      <c r="H72" s="157"/>
      <c r="I72" s="157"/>
      <c r="J72" s="157"/>
      <c r="K72" s="177"/>
    </row>
    <row r="73" ht="20.1" customHeight="1" spans="1:11">
      <c r="A73" s="142"/>
      <c r="B73" s="155" t="s">
        <v>209</v>
      </c>
      <c r="C73" s="156" t="s">
        <v>172</v>
      </c>
      <c r="D73" s="156" t="s">
        <v>205</v>
      </c>
      <c r="E73" s="156"/>
      <c r="F73" s="156"/>
      <c r="G73" s="157"/>
      <c r="H73" s="157"/>
      <c r="I73" s="157"/>
      <c r="J73" s="157"/>
      <c r="K73" s="177"/>
    </row>
    <row r="74" ht="20.1" customHeight="1" spans="1:11">
      <c r="A74" s="142"/>
      <c r="B74" s="178" t="s">
        <v>210</v>
      </c>
      <c r="C74" s="156" t="s">
        <v>172</v>
      </c>
      <c r="D74" s="179" t="s">
        <v>205</v>
      </c>
      <c r="E74" s="179"/>
      <c r="F74" s="179"/>
      <c r="G74" s="157"/>
      <c r="H74" s="157"/>
      <c r="I74" s="157"/>
      <c r="J74" s="157"/>
      <c r="K74" s="177"/>
    </row>
    <row r="75" ht="20.1" customHeight="1" spans="1:11">
      <c r="A75" s="142"/>
      <c r="B75" s="178" t="s">
        <v>211</v>
      </c>
      <c r="C75" s="156" t="s">
        <v>172</v>
      </c>
      <c r="D75" s="179" t="s">
        <v>205</v>
      </c>
      <c r="E75" s="179"/>
      <c r="F75" s="179"/>
      <c r="G75" s="157"/>
      <c r="H75" s="157"/>
      <c r="I75" s="157"/>
      <c r="J75" s="157"/>
      <c r="K75" s="177"/>
    </row>
    <row r="76" ht="20.1" customHeight="1" spans="1:11">
      <c r="A76" s="142"/>
      <c r="B76" s="178" t="s">
        <v>212</v>
      </c>
      <c r="C76" s="179" t="s">
        <v>213</v>
      </c>
      <c r="D76" s="179" t="s">
        <v>205</v>
      </c>
      <c r="E76" s="179"/>
      <c r="F76" s="179"/>
      <c r="G76" s="157"/>
      <c r="H76" s="157"/>
      <c r="I76" s="157"/>
      <c r="J76" s="157"/>
      <c r="K76" s="177"/>
    </row>
    <row r="77" ht="99.95" customHeight="1" spans="1:11">
      <c r="A77" s="142"/>
      <c r="B77" s="178" t="s">
        <v>214</v>
      </c>
      <c r="C77" s="180" t="s">
        <v>215</v>
      </c>
      <c r="D77" s="180" t="s">
        <v>216</v>
      </c>
      <c r="E77" s="179"/>
      <c r="F77" s="179"/>
      <c r="G77" s="157"/>
      <c r="H77" s="157"/>
      <c r="I77" s="157"/>
      <c r="J77" s="157"/>
      <c r="K77" s="177"/>
    </row>
    <row r="78" ht="20.1" customHeight="1" spans="1:11">
      <c r="A78" s="142"/>
      <c r="B78" s="178" t="s">
        <v>217</v>
      </c>
      <c r="C78" s="179" t="s">
        <v>172</v>
      </c>
      <c r="D78" s="179" t="s">
        <v>205</v>
      </c>
      <c r="E78" s="179"/>
      <c r="F78" s="179"/>
      <c r="G78" s="157"/>
      <c r="H78" s="157"/>
      <c r="I78" s="157"/>
      <c r="J78" s="157"/>
      <c r="K78" s="177"/>
    </row>
    <row r="79" ht="20.1" customHeight="1" spans="1:11">
      <c r="A79" s="142"/>
      <c r="B79" s="178"/>
      <c r="C79" s="179" t="s">
        <v>218</v>
      </c>
      <c r="D79" s="180" t="s">
        <v>219</v>
      </c>
      <c r="E79" s="179"/>
      <c r="F79" s="179"/>
      <c r="G79" s="157"/>
      <c r="H79" s="157"/>
      <c r="I79" s="157"/>
      <c r="J79" s="157"/>
      <c r="K79" s="177"/>
    </row>
    <row r="80" ht="20.1" customHeight="1" spans="1:11">
      <c r="A80" s="142"/>
      <c r="B80" s="178" t="s">
        <v>220</v>
      </c>
      <c r="C80" s="179" t="s">
        <v>220</v>
      </c>
      <c r="D80" s="179" t="s">
        <v>205</v>
      </c>
      <c r="E80" s="179"/>
      <c r="F80" s="179"/>
      <c r="G80" s="157"/>
      <c r="H80" s="157"/>
      <c r="I80" s="157"/>
      <c r="J80" s="157"/>
      <c r="K80" s="177"/>
    </row>
    <row r="81" ht="20.1" customHeight="1" spans="1:11">
      <c r="A81" s="142"/>
      <c r="B81" s="178" t="s">
        <v>221</v>
      </c>
      <c r="C81" s="179" t="s">
        <v>221</v>
      </c>
      <c r="D81" s="179" t="s">
        <v>205</v>
      </c>
      <c r="E81" s="179"/>
      <c r="F81" s="179"/>
      <c r="G81" s="157"/>
      <c r="H81" s="157"/>
      <c r="I81" s="157"/>
      <c r="J81" s="157"/>
      <c r="K81" s="177"/>
    </row>
    <row r="82" ht="20.1" customHeight="1" spans="1:11">
      <c r="A82" s="142"/>
      <c r="B82" s="178" t="s">
        <v>222</v>
      </c>
      <c r="C82" s="179" t="s">
        <v>172</v>
      </c>
      <c r="D82" s="179" t="s">
        <v>205</v>
      </c>
      <c r="E82" s="179"/>
      <c r="F82" s="179"/>
      <c r="G82" s="157"/>
      <c r="H82" s="157"/>
      <c r="I82" s="157"/>
      <c r="J82" s="157"/>
      <c r="K82" s="177"/>
    </row>
    <row r="83" ht="39.95" customHeight="1" spans="1:11">
      <c r="A83" s="142"/>
      <c r="B83" s="178"/>
      <c r="C83" s="179" t="s">
        <v>223</v>
      </c>
      <c r="D83" s="179" t="s">
        <v>224</v>
      </c>
      <c r="E83" s="179"/>
      <c r="F83" s="179"/>
      <c r="G83" s="157"/>
      <c r="H83" s="157"/>
      <c r="I83" s="157"/>
      <c r="J83" s="157"/>
      <c r="K83" s="177"/>
    </row>
    <row r="84" ht="60" customHeight="1" spans="1:11">
      <c r="A84" s="142"/>
      <c r="B84" s="178"/>
      <c r="C84" s="179" t="s">
        <v>225</v>
      </c>
      <c r="D84" s="179" t="s">
        <v>226</v>
      </c>
      <c r="E84" s="179"/>
      <c r="F84" s="179"/>
      <c r="G84" s="157"/>
      <c r="H84" s="157"/>
      <c r="I84" s="157"/>
      <c r="J84" s="157"/>
      <c r="K84" s="177"/>
    </row>
    <row r="85" ht="20.1" customHeight="1" spans="1:11">
      <c r="A85" s="142"/>
      <c r="B85" s="178" t="s">
        <v>227</v>
      </c>
      <c r="C85" s="179" t="s">
        <v>172</v>
      </c>
      <c r="D85" s="179" t="s">
        <v>205</v>
      </c>
      <c r="E85" s="179"/>
      <c r="F85" s="179"/>
      <c r="G85" s="157"/>
      <c r="H85" s="157"/>
      <c r="I85" s="157"/>
      <c r="J85" s="157"/>
      <c r="K85" s="177"/>
    </row>
    <row r="86" ht="20.1" customHeight="1" spans="1:11">
      <c r="A86" s="142"/>
      <c r="B86" s="178"/>
      <c r="C86" s="179" t="s">
        <v>228</v>
      </c>
      <c r="D86" s="179" t="s">
        <v>229</v>
      </c>
      <c r="E86" s="179"/>
      <c r="F86" s="179"/>
      <c r="G86" s="157"/>
      <c r="H86" s="157"/>
      <c r="I86" s="157"/>
      <c r="J86" s="157"/>
      <c r="K86" s="177"/>
    </row>
    <row r="87" ht="20.1" customHeight="1" spans="1:11">
      <c r="A87" s="142"/>
      <c r="B87" s="178" t="s">
        <v>230</v>
      </c>
      <c r="C87" s="179" t="s">
        <v>231</v>
      </c>
      <c r="D87" s="179" t="s">
        <v>205</v>
      </c>
      <c r="E87" s="179"/>
      <c r="F87" s="179"/>
      <c r="G87" s="157"/>
      <c r="H87" s="157"/>
      <c r="I87" s="157"/>
      <c r="J87" s="157"/>
      <c r="K87" s="177"/>
    </row>
    <row r="88" ht="20.1" customHeight="1" spans="1:11">
      <c r="A88" s="142"/>
      <c r="B88" s="155" t="s">
        <v>232</v>
      </c>
      <c r="C88" s="179" t="s">
        <v>172</v>
      </c>
      <c r="D88" s="179" t="s">
        <v>205</v>
      </c>
      <c r="E88" s="179"/>
      <c r="F88" s="179"/>
      <c r="G88" s="157"/>
      <c r="H88" s="157"/>
      <c r="I88" s="157"/>
      <c r="J88" s="157"/>
      <c r="K88" s="177"/>
    </row>
    <row r="89" ht="20.1" customHeight="1" spans="1:11">
      <c r="A89" s="142"/>
      <c r="B89" s="155"/>
      <c r="C89" s="156" t="s">
        <v>233</v>
      </c>
      <c r="D89" s="156" t="s">
        <v>234</v>
      </c>
      <c r="E89" s="156"/>
      <c r="F89" s="156"/>
      <c r="G89" s="157"/>
      <c r="H89" s="157"/>
      <c r="I89" s="157"/>
      <c r="J89" s="157"/>
      <c r="K89" s="177"/>
    </row>
    <row r="90" ht="20.1" customHeight="1" spans="1:11">
      <c r="A90" s="142"/>
      <c r="B90" s="155"/>
      <c r="C90" s="156" t="s">
        <v>235</v>
      </c>
      <c r="D90" s="179" t="s">
        <v>236</v>
      </c>
      <c r="E90" s="179"/>
      <c r="F90" s="179"/>
      <c r="G90" s="157"/>
      <c r="H90" s="157"/>
      <c r="I90" s="157"/>
      <c r="J90" s="157"/>
      <c r="K90" s="177"/>
    </row>
    <row r="91" ht="20.1" customHeight="1" spans="1:11">
      <c r="A91" s="142"/>
      <c r="B91" s="155"/>
      <c r="C91" s="156" t="s">
        <v>237</v>
      </c>
      <c r="D91" s="156" t="s">
        <v>238</v>
      </c>
      <c r="E91" s="156"/>
      <c r="F91" s="156"/>
      <c r="G91" s="157"/>
      <c r="H91" s="157"/>
      <c r="I91" s="157"/>
      <c r="J91" s="157"/>
      <c r="K91" s="177"/>
    </row>
    <row r="92" ht="20.1" customHeight="1" spans="1:11">
      <c r="A92" s="142"/>
      <c r="B92" s="155" t="s">
        <v>239</v>
      </c>
      <c r="C92" s="156" t="s">
        <v>172</v>
      </c>
      <c r="D92" s="179" t="s">
        <v>205</v>
      </c>
      <c r="E92" s="179"/>
      <c r="F92" s="179"/>
      <c r="G92" s="157"/>
      <c r="H92" s="157"/>
      <c r="I92" s="157"/>
      <c r="J92" s="157"/>
      <c r="K92" s="177"/>
    </row>
    <row r="93" ht="20.1" customHeight="1" spans="1:11">
      <c r="A93" s="142"/>
      <c r="B93" s="155"/>
      <c r="C93" s="156" t="s">
        <v>240</v>
      </c>
      <c r="D93" s="156" t="s">
        <v>241</v>
      </c>
      <c r="E93" s="156"/>
      <c r="F93" s="156"/>
      <c r="G93" s="157"/>
      <c r="H93" s="157"/>
      <c r="I93" s="157"/>
      <c r="J93" s="157"/>
      <c r="K93" s="177"/>
    </row>
    <row r="94" ht="20.1" customHeight="1" spans="1:11">
      <c r="A94" s="142"/>
      <c r="B94" s="155"/>
      <c r="C94" s="156" t="s">
        <v>242</v>
      </c>
      <c r="D94" s="156" t="s">
        <v>238</v>
      </c>
      <c r="E94" s="156"/>
      <c r="F94" s="156"/>
      <c r="G94" s="157"/>
      <c r="H94" s="157"/>
      <c r="I94" s="157"/>
      <c r="J94" s="157"/>
      <c r="K94" s="177"/>
    </row>
    <row r="95" ht="20.1" customHeight="1" spans="1:11">
      <c r="A95" s="142"/>
      <c r="B95" s="155"/>
      <c r="C95" s="156" t="s">
        <v>243</v>
      </c>
      <c r="D95" s="156" t="s">
        <v>244</v>
      </c>
      <c r="E95" s="156"/>
      <c r="F95" s="156"/>
      <c r="G95" s="157"/>
      <c r="H95" s="157"/>
      <c r="I95" s="157"/>
      <c r="J95" s="157"/>
      <c r="K95" s="177"/>
    </row>
    <row r="96" ht="20.1" customHeight="1" spans="1:11">
      <c r="A96" s="142"/>
      <c r="B96" s="155"/>
      <c r="C96" s="156" t="s">
        <v>245</v>
      </c>
      <c r="D96" s="156" t="s">
        <v>234</v>
      </c>
      <c r="E96" s="156"/>
      <c r="F96" s="156"/>
      <c r="G96" s="157"/>
      <c r="H96" s="157"/>
      <c r="I96" s="157"/>
      <c r="J96" s="157"/>
      <c r="K96" s="177"/>
    </row>
    <row r="97" ht="20.1" customHeight="1" spans="1:11">
      <c r="A97" s="142"/>
      <c r="B97" s="155" t="s">
        <v>246</v>
      </c>
      <c r="C97" s="156" t="s">
        <v>172</v>
      </c>
      <c r="D97" s="156" t="s">
        <v>205</v>
      </c>
      <c r="E97" s="156"/>
      <c r="F97" s="156"/>
      <c r="G97" s="181"/>
      <c r="H97" s="181"/>
      <c r="I97" s="181"/>
      <c r="J97" s="181"/>
      <c r="K97" s="177"/>
    </row>
    <row r="98" ht="20.1" customHeight="1" spans="1:11">
      <c r="A98" s="142"/>
      <c r="B98" s="155"/>
      <c r="C98" s="156" t="s">
        <v>247</v>
      </c>
      <c r="D98" s="156" t="s">
        <v>248</v>
      </c>
      <c r="E98" s="156"/>
      <c r="F98" s="156"/>
      <c r="G98" s="157"/>
      <c r="H98" s="157"/>
      <c r="I98" s="157"/>
      <c r="J98" s="157"/>
      <c r="K98" s="177"/>
    </row>
    <row r="99" ht="20.1" customHeight="1" spans="1:11">
      <c r="A99" s="142"/>
      <c r="B99" s="155"/>
      <c r="C99" s="156" t="s">
        <v>249</v>
      </c>
      <c r="D99" s="156" t="s">
        <v>250</v>
      </c>
      <c r="E99" s="156"/>
      <c r="F99" s="156"/>
      <c r="G99" s="157"/>
      <c r="H99" s="157"/>
      <c r="I99" s="157"/>
      <c r="J99" s="157"/>
      <c r="K99" s="177"/>
    </row>
    <row r="100" ht="20.1" customHeight="1" spans="1:11">
      <c r="A100" s="142"/>
      <c r="B100" s="155"/>
      <c r="C100" s="156" t="s">
        <v>251</v>
      </c>
      <c r="D100" s="156" t="s">
        <v>252</v>
      </c>
      <c r="E100" s="156"/>
      <c r="F100" s="156"/>
      <c r="G100" s="157"/>
      <c r="H100" s="157"/>
      <c r="I100" s="157"/>
      <c r="J100" s="157"/>
      <c r="K100" s="177"/>
    </row>
    <row r="101" ht="20.1" customHeight="1" spans="1:11">
      <c r="A101" s="142"/>
      <c r="B101" s="155" t="s">
        <v>253</v>
      </c>
      <c r="C101" s="156" t="s">
        <v>254</v>
      </c>
      <c r="D101" s="156" t="s">
        <v>205</v>
      </c>
      <c r="E101" s="156"/>
      <c r="F101" s="156"/>
      <c r="G101" s="157"/>
      <c r="H101" s="157"/>
      <c r="I101" s="157"/>
      <c r="J101" s="157"/>
      <c r="K101" s="177"/>
    </row>
    <row r="102" ht="20.1" customHeight="1" spans="1:11">
      <c r="A102" s="142"/>
      <c r="B102" s="155" t="s">
        <v>255</v>
      </c>
      <c r="C102" s="156" t="s">
        <v>255</v>
      </c>
      <c r="D102" s="156" t="s">
        <v>205</v>
      </c>
      <c r="E102" s="156"/>
      <c r="F102" s="156"/>
      <c r="G102" s="157"/>
      <c r="H102" s="157"/>
      <c r="I102" s="157"/>
      <c r="J102" s="157"/>
      <c r="K102" s="177"/>
    </row>
    <row r="103" ht="20.1" customHeight="1" spans="1:11">
      <c r="A103" s="142"/>
      <c r="B103" s="155" t="s">
        <v>256</v>
      </c>
      <c r="C103" s="156" t="s">
        <v>257</v>
      </c>
      <c r="D103" s="156" t="s">
        <v>205</v>
      </c>
      <c r="E103" s="156"/>
      <c r="F103" s="156"/>
      <c r="G103" s="157"/>
      <c r="H103" s="157"/>
      <c r="I103" s="157"/>
      <c r="J103" s="157"/>
      <c r="K103" s="177"/>
    </row>
    <row r="104" ht="20.1" customHeight="1" spans="1:11">
      <c r="A104" s="142"/>
      <c r="B104" s="155" t="s">
        <v>258</v>
      </c>
      <c r="C104" s="156" t="s">
        <v>258</v>
      </c>
      <c r="D104" s="156" t="s">
        <v>205</v>
      </c>
      <c r="E104" s="156"/>
      <c r="F104" s="156"/>
      <c r="G104" s="157"/>
      <c r="H104" s="157"/>
      <c r="I104" s="157"/>
      <c r="J104" s="157"/>
      <c r="K104" s="177"/>
    </row>
    <row r="105" ht="20.1" customHeight="1" spans="1:11">
      <c r="A105" s="142"/>
      <c r="B105" s="155" t="s">
        <v>259</v>
      </c>
      <c r="C105" s="156" t="s">
        <v>260</v>
      </c>
      <c r="D105" s="156" t="s">
        <v>205</v>
      </c>
      <c r="E105" s="156"/>
      <c r="F105" s="156"/>
      <c r="G105" s="157"/>
      <c r="H105" s="157"/>
      <c r="I105" s="157"/>
      <c r="J105" s="157"/>
      <c r="K105" s="177"/>
    </row>
    <row r="106" ht="20.1" customHeight="1" spans="1:11">
      <c r="A106" s="142"/>
      <c r="B106" s="155" t="s">
        <v>261</v>
      </c>
      <c r="C106" s="156" t="s">
        <v>262</v>
      </c>
      <c r="D106" s="156" t="s">
        <v>205</v>
      </c>
      <c r="E106" s="156"/>
      <c r="F106" s="156"/>
      <c r="G106" s="157"/>
      <c r="H106" s="157"/>
      <c r="I106" s="157"/>
      <c r="J106" s="157"/>
      <c r="K106" s="177"/>
    </row>
    <row r="107" ht="20.1" customHeight="1" spans="1:11">
      <c r="A107" s="142"/>
      <c r="B107" s="155"/>
      <c r="C107" s="156" t="s">
        <v>263</v>
      </c>
      <c r="D107" s="156" t="s">
        <v>205</v>
      </c>
      <c r="E107" s="156"/>
      <c r="F107" s="156"/>
      <c r="G107" s="157"/>
      <c r="H107" s="157"/>
      <c r="I107" s="157"/>
      <c r="J107" s="157"/>
      <c r="K107" s="177"/>
    </row>
    <row r="108" ht="20.1" customHeight="1" spans="1:11">
      <c r="A108" s="142"/>
      <c r="B108" s="155"/>
      <c r="C108" s="156" t="s">
        <v>264</v>
      </c>
      <c r="D108" s="156" t="s">
        <v>205</v>
      </c>
      <c r="E108" s="156"/>
      <c r="F108" s="156"/>
      <c r="G108" s="157"/>
      <c r="H108" s="157"/>
      <c r="I108" s="157"/>
      <c r="J108" s="157"/>
      <c r="K108" s="177"/>
    </row>
    <row r="109" ht="20.1" customHeight="1" spans="1:11">
      <c r="A109" s="142"/>
      <c r="B109" s="155"/>
      <c r="C109" s="156" t="s">
        <v>265</v>
      </c>
      <c r="D109" s="156" t="s">
        <v>205</v>
      </c>
      <c r="E109" s="156"/>
      <c r="F109" s="156"/>
      <c r="G109" s="157"/>
      <c r="H109" s="157"/>
      <c r="I109" s="157"/>
      <c r="J109" s="157"/>
      <c r="K109" s="177"/>
    </row>
    <row r="110" ht="20.1" customHeight="1" spans="1:11">
      <c r="A110" s="142"/>
      <c r="B110" s="155" t="s">
        <v>266</v>
      </c>
      <c r="C110" s="156" t="s">
        <v>172</v>
      </c>
      <c r="D110" s="156" t="s">
        <v>205</v>
      </c>
      <c r="E110" s="156"/>
      <c r="F110" s="156"/>
      <c r="G110" s="157"/>
      <c r="H110" s="157"/>
      <c r="I110" s="157"/>
      <c r="J110" s="157"/>
      <c r="K110" s="177"/>
    </row>
    <row r="111" ht="20.1" customHeight="1" spans="1:11">
      <c r="A111" s="142"/>
      <c r="B111" s="155"/>
      <c r="C111" s="156" t="s">
        <v>267</v>
      </c>
      <c r="D111" s="156" t="s">
        <v>268</v>
      </c>
      <c r="E111" s="156"/>
      <c r="F111" s="156"/>
      <c r="G111" s="157"/>
      <c r="H111" s="157"/>
      <c r="I111" s="157"/>
      <c r="J111" s="157"/>
      <c r="K111" s="177"/>
    </row>
    <row r="112" ht="39.95" customHeight="1" spans="1:11">
      <c r="A112" s="142"/>
      <c r="B112" s="155"/>
      <c r="C112" s="156" t="s">
        <v>269</v>
      </c>
      <c r="D112" s="156" t="s">
        <v>270</v>
      </c>
      <c r="E112" s="156"/>
      <c r="F112" s="156"/>
      <c r="G112" s="157"/>
      <c r="H112" s="157"/>
      <c r="I112" s="157"/>
      <c r="J112" s="157"/>
      <c r="K112" s="177"/>
    </row>
    <row r="113" ht="20.1" customHeight="1" spans="1:11">
      <c r="A113" s="142"/>
      <c r="B113" s="155" t="s">
        <v>271</v>
      </c>
      <c r="C113" s="156" t="s">
        <v>172</v>
      </c>
      <c r="D113" s="156" t="s">
        <v>205</v>
      </c>
      <c r="E113" s="156"/>
      <c r="F113" s="156"/>
      <c r="G113" s="157"/>
      <c r="H113" s="157"/>
      <c r="I113" s="157"/>
      <c r="J113" s="157"/>
      <c r="K113" s="177"/>
    </row>
    <row r="114" ht="20.1" customHeight="1" spans="1:11">
      <c r="A114" s="142"/>
      <c r="B114" s="155"/>
      <c r="C114" s="156" t="s">
        <v>272</v>
      </c>
      <c r="D114" s="156" t="s">
        <v>273</v>
      </c>
      <c r="E114" s="156"/>
      <c r="F114" s="156"/>
      <c r="G114" s="157"/>
      <c r="H114" s="157"/>
      <c r="I114" s="157"/>
      <c r="J114" s="157"/>
      <c r="K114" s="177"/>
    </row>
    <row r="115" ht="20.1" customHeight="1" spans="1:11">
      <c r="A115" s="142"/>
      <c r="B115" s="155" t="s">
        <v>274</v>
      </c>
      <c r="C115" s="156" t="s">
        <v>275</v>
      </c>
      <c r="D115" s="156" t="s">
        <v>205</v>
      </c>
      <c r="E115" s="156"/>
      <c r="F115" s="156"/>
      <c r="G115" s="157"/>
      <c r="H115" s="157"/>
      <c r="I115" s="157"/>
      <c r="J115" s="157"/>
      <c r="K115" s="177"/>
    </row>
    <row r="116" ht="20.1" customHeight="1" spans="1:11">
      <c r="A116" s="142"/>
      <c r="B116" s="155" t="s">
        <v>276</v>
      </c>
      <c r="C116" s="156" t="s">
        <v>277</v>
      </c>
      <c r="D116" s="156" t="s">
        <v>205</v>
      </c>
      <c r="E116" s="156"/>
      <c r="F116" s="156"/>
      <c r="G116" s="157"/>
      <c r="H116" s="157"/>
      <c r="I116" s="157"/>
      <c r="J116" s="157"/>
      <c r="K116" s="177"/>
    </row>
    <row r="117" ht="20.1" customHeight="1" spans="1:11">
      <c r="A117" s="142"/>
      <c r="B117" s="155" t="s">
        <v>278</v>
      </c>
      <c r="C117" s="156" t="s">
        <v>279</v>
      </c>
      <c r="D117" s="156" t="s">
        <v>205</v>
      </c>
      <c r="E117" s="156"/>
      <c r="F117" s="156"/>
      <c r="G117" s="157"/>
      <c r="H117" s="157"/>
      <c r="I117" s="157"/>
      <c r="J117" s="157"/>
      <c r="K117" s="177"/>
    </row>
    <row r="118" ht="20.1" customHeight="1" spans="1:11">
      <c r="A118" s="142"/>
      <c r="B118" s="155" t="s">
        <v>280</v>
      </c>
      <c r="C118" s="156" t="s">
        <v>281</v>
      </c>
      <c r="D118" s="156" t="s">
        <v>205</v>
      </c>
      <c r="E118" s="156"/>
      <c r="F118" s="156"/>
      <c r="G118" s="157"/>
      <c r="H118" s="157"/>
      <c r="I118" s="157"/>
      <c r="J118" s="157"/>
      <c r="K118" s="177"/>
    </row>
    <row r="119" ht="20.1" customHeight="1" spans="1:11">
      <c r="A119" s="142"/>
      <c r="B119" s="155" t="s">
        <v>282</v>
      </c>
      <c r="C119" s="156" t="s">
        <v>283</v>
      </c>
      <c r="D119" s="156" t="s">
        <v>205</v>
      </c>
      <c r="E119" s="156"/>
      <c r="F119" s="156"/>
      <c r="G119" s="157"/>
      <c r="H119" s="157"/>
      <c r="I119" s="157"/>
      <c r="J119" s="157"/>
      <c r="K119" s="177"/>
    </row>
    <row r="120" ht="20.1" customHeight="1" spans="1:11">
      <c r="A120" s="142"/>
      <c r="B120" s="155" t="s">
        <v>284</v>
      </c>
      <c r="C120" s="156" t="s">
        <v>285</v>
      </c>
      <c r="D120" s="168" t="s">
        <v>205</v>
      </c>
      <c r="E120" s="156"/>
      <c r="F120" s="156"/>
      <c r="G120" s="157"/>
      <c r="H120" s="157"/>
      <c r="I120" s="157"/>
      <c r="J120" s="157"/>
      <c r="K120" s="177"/>
    </row>
    <row r="121" ht="20.1" customHeight="1" spans="1:11">
      <c r="A121" s="142"/>
      <c r="B121" s="155" t="s">
        <v>286</v>
      </c>
      <c r="C121" s="156" t="s">
        <v>287</v>
      </c>
      <c r="D121" s="168" t="s">
        <v>288</v>
      </c>
      <c r="E121" s="156"/>
      <c r="F121" s="156"/>
      <c r="G121" s="157"/>
      <c r="H121" s="157"/>
      <c r="I121" s="157"/>
      <c r="J121" s="157"/>
      <c r="K121" s="177"/>
    </row>
    <row r="122" ht="39.95" customHeight="1" spans="1:11">
      <c r="A122" s="142"/>
      <c r="B122" s="155" t="s">
        <v>289</v>
      </c>
      <c r="C122" s="168" t="s">
        <v>172</v>
      </c>
      <c r="D122" s="156" t="s">
        <v>205</v>
      </c>
      <c r="E122" s="156"/>
      <c r="F122" s="156"/>
      <c r="G122" s="157"/>
      <c r="H122" s="157"/>
      <c r="I122" s="157"/>
      <c r="J122" s="157"/>
      <c r="K122" s="177"/>
    </row>
    <row r="123" ht="20.1" customHeight="1" spans="1:11">
      <c r="A123" s="142"/>
      <c r="B123" s="160"/>
      <c r="C123" s="161"/>
      <c r="D123" s="161"/>
      <c r="E123" s="161"/>
      <c r="F123" s="161"/>
      <c r="G123" s="161"/>
      <c r="H123" s="161"/>
      <c r="I123" s="161"/>
      <c r="J123" s="161"/>
      <c r="K123" s="162"/>
    </row>
    <row r="124" ht="20.1" customHeight="1" spans="1:11">
      <c r="A124" s="142"/>
      <c r="B124" s="160"/>
      <c r="C124" s="161"/>
      <c r="D124" s="161"/>
      <c r="E124" s="161"/>
      <c r="F124" s="161"/>
      <c r="G124" s="161"/>
      <c r="H124" s="161"/>
      <c r="I124" s="161"/>
      <c r="J124" s="161"/>
      <c r="K124" s="162"/>
    </row>
    <row r="125" ht="20.1" customHeight="1" spans="1:11">
      <c r="A125" s="142"/>
      <c r="B125" s="149" t="s">
        <v>290</v>
      </c>
      <c r="C125" s="150"/>
      <c r="D125" s="150"/>
      <c r="E125" s="150"/>
      <c r="F125" s="150"/>
      <c r="G125" s="150"/>
      <c r="H125" s="150"/>
      <c r="I125" s="150"/>
      <c r="J125" s="150"/>
      <c r="K125" s="151"/>
    </row>
    <row r="126" ht="20.1" customHeight="1" spans="1:11">
      <c r="A126" s="142"/>
      <c r="B126" s="149" t="s">
        <v>119</v>
      </c>
      <c r="C126" s="150"/>
      <c r="D126" s="150" t="s">
        <v>127</v>
      </c>
      <c r="E126" s="150"/>
      <c r="F126" s="150"/>
      <c r="G126" s="153" t="s">
        <v>128</v>
      </c>
      <c r="H126" s="153" t="s">
        <v>154</v>
      </c>
      <c r="I126" s="153" t="s">
        <v>155</v>
      </c>
      <c r="J126" s="153" t="s">
        <v>131</v>
      </c>
      <c r="K126" s="154" t="s">
        <v>132</v>
      </c>
    </row>
    <row r="127" ht="20.1" customHeight="1" spans="1:11">
      <c r="A127" s="142"/>
      <c r="B127" s="152" t="s">
        <v>156</v>
      </c>
      <c r="C127" s="153" t="s">
        <v>157</v>
      </c>
      <c r="D127" s="150"/>
      <c r="E127" s="150"/>
      <c r="F127" s="150"/>
      <c r="G127" s="153" t="str">
        <f>G15</f>
        <v>EG800AKEU11LG</v>
      </c>
      <c r="H127" s="153">
        <f>H15</f>
        <v>0</v>
      </c>
      <c r="I127" s="153">
        <f>I15</f>
        <v>0</v>
      </c>
      <c r="J127" s="153">
        <f>J15</f>
        <v>0</v>
      </c>
      <c r="K127" s="154"/>
    </row>
    <row r="128" ht="20.1" customHeight="1" spans="1:11">
      <c r="A128" s="142"/>
      <c r="B128" s="155" t="s">
        <v>291</v>
      </c>
      <c r="C128" s="168" t="s">
        <v>172</v>
      </c>
      <c r="D128" s="156" t="s">
        <v>205</v>
      </c>
      <c r="E128" s="156"/>
      <c r="F128" s="156"/>
      <c r="G128" s="157"/>
      <c r="H128" s="157"/>
      <c r="I128" s="157"/>
      <c r="J128" s="157"/>
      <c r="K128" s="158"/>
    </row>
    <row r="129" ht="20.1" customHeight="1" spans="1:11">
      <c r="A129" s="142"/>
      <c r="B129" s="155" t="s">
        <v>292</v>
      </c>
      <c r="C129" s="168" t="s">
        <v>172</v>
      </c>
      <c r="D129" s="156" t="s">
        <v>205</v>
      </c>
      <c r="E129" s="156"/>
      <c r="F129" s="156"/>
      <c r="G129" s="157"/>
      <c r="H129" s="157"/>
      <c r="I129" s="157"/>
      <c r="J129" s="157"/>
      <c r="K129" s="158"/>
    </row>
    <row r="130" ht="20.1" customHeight="1" spans="1:11">
      <c r="A130" s="142"/>
      <c r="B130" s="155" t="s">
        <v>293</v>
      </c>
      <c r="C130" s="168" t="s">
        <v>172</v>
      </c>
      <c r="D130" s="156" t="s">
        <v>205</v>
      </c>
      <c r="E130" s="156"/>
      <c r="F130" s="156"/>
      <c r="G130" s="157"/>
      <c r="H130" s="157"/>
      <c r="I130" s="157"/>
      <c r="J130" s="157"/>
      <c r="K130" s="158"/>
    </row>
    <row r="131" ht="20.1" customHeight="1" spans="1:11">
      <c r="A131" s="142"/>
      <c r="B131" s="155" t="s">
        <v>294</v>
      </c>
      <c r="C131" s="168" t="s">
        <v>172</v>
      </c>
      <c r="D131" s="156" t="s">
        <v>295</v>
      </c>
      <c r="E131" s="156"/>
      <c r="F131" s="156"/>
      <c r="G131" s="157"/>
      <c r="H131" s="157"/>
      <c r="I131" s="157"/>
      <c r="J131" s="157"/>
      <c r="K131" s="158"/>
    </row>
    <row r="132" ht="20.1" customHeight="1" spans="1:11">
      <c r="A132" s="142"/>
      <c r="B132" s="182"/>
      <c r="C132" s="183"/>
      <c r="D132" s="183"/>
      <c r="E132" s="183"/>
      <c r="F132" s="183"/>
      <c r="G132" s="183"/>
      <c r="H132" s="183"/>
      <c r="I132" s="183"/>
      <c r="J132" s="183"/>
      <c r="K132" s="184"/>
    </row>
    <row r="133" ht="20.1" customHeight="1" spans="1:11">
      <c r="A133" s="142"/>
      <c r="B133" s="182"/>
      <c r="C133" s="183"/>
      <c r="D133" s="183"/>
      <c r="E133" s="183"/>
      <c r="F133" s="183"/>
      <c r="G133" s="183"/>
      <c r="H133" s="183"/>
      <c r="I133" s="183"/>
      <c r="J133" s="183"/>
      <c r="K133" s="184"/>
    </row>
    <row r="134" ht="20.1" customHeight="1" spans="1:11">
      <c r="A134" s="142"/>
      <c r="B134" s="149" t="s">
        <v>296</v>
      </c>
      <c r="C134" s="150"/>
      <c r="D134" s="150"/>
      <c r="E134" s="150"/>
      <c r="F134" s="150"/>
      <c r="G134" s="150"/>
      <c r="H134" s="150"/>
      <c r="I134" s="150"/>
      <c r="J134" s="150"/>
      <c r="K134" s="151"/>
    </row>
    <row r="135" ht="20.1" customHeight="1" spans="1:11">
      <c r="A135" s="142"/>
      <c r="B135" s="149" t="s">
        <v>119</v>
      </c>
      <c r="C135" s="150"/>
      <c r="D135" s="150" t="s">
        <v>127</v>
      </c>
      <c r="E135" s="150"/>
      <c r="F135" s="150"/>
      <c r="G135" s="153" t="s">
        <v>128</v>
      </c>
      <c r="H135" s="153" t="s">
        <v>154</v>
      </c>
      <c r="I135" s="153" t="s">
        <v>155</v>
      </c>
      <c r="J135" s="153" t="s">
        <v>131</v>
      </c>
      <c r="K135" s="154" t="s">
        <v>132</v>
      </c>
    </row>
    <row r="136" ht="20.1" customHeight="1" spans="1:11">
      <c r="A136" s="142"/>
      <c r="B136" s="152" t="s">
        <v>156</v>
      </c>
      <c r="C136" s="153" t="s">
        <v>157</v>
      </c>
      <c r="D136" s="150"/>
      <c r="E136" s="150"/>
      <c r="F136" s="150"/>
      <c r="G136" s="153" t="str">
        <f>G15</f>
        <v>EG800AKEU11LG</v>
      </c>
      <c r="H136" s="153">
        <f>H15</f>
        <v>0</v>
      </c>
      <c r="I136" s="153">
        <f>I15</f>
        <v>0</v>
      </c>
      <c r="J136" s="153">
        <f>J15</f>
        <v>0</v>
      </c>
      <c r="K136" s="154"/>
    </row>
    <row r="137" ht="20.1" customHeight="1" spans="1:11">
      <c r="A137" s="142"/>
      <c r="B137" s="155">
        <v>1</v>
      </c>
      <c r="C137" s="168" t="s">
        <v>172</v>
      </c>
      <c r="D137" s="156" t="s">
        <v>297</v>
      </c>
      <c r="E137" s="156"/>
      <c r="F137" s="156"/>
      <c r="G137" s="157"/>
      <c r="H137" s="157"/>
      <c r="I137" s="157"/>
      <c r="J137" s="157"/>
      <c r="K137" s="158"/>
    </row>
    <row r="138" ht="20.1" customHeight="1" spans="1:11">
      <c r="A138" s="142"/>
      <c r="B138" s="155">
        <v>2</v>
      </c>
      <c r="C138" s="168" t="s">
        <v>172</v>
      </c>
      <c r="D138" s="156" t="s">
        <v>297</v>
      </c>
      <c r="E138" s="156"/>
      <c r="F138" s="156"/>
      <c r="G138" s="157"/>
      <c r="H138" s="157"/>
      <c r="I138" s="157"/>
      <c r="J138" s="157"/>
      <c r="K138" s="158"/>
    </row>
    <row r="139" ht="20.1" customHeight="1" spans="1:11">
      <c r="A139" s="142"/>
      <c r="B139" s="155">
        <v>3</v>
      </c>
      <c r="C139" s="168" t="s">
        <v>172</v>
      </c>
      <c r="D139" s="156" t="s">
        <v>297</v>
      </c>
      <c r="E139" s="156"/>
      <c r="F139" s="156"/>
      <c r="G139" s="157"/>
      <c r="H139" s="157"/>
      <c r="I139" s="157"/>
      <c r="J139" s="157"/>
      <c r="K139" s="158"/>
    </row>
    <row r="140" ht="20.1" customHeight="1" spans="1:11">
      <c r="A140" s="142"/>
      <c r="B140" s="185" t="s">
        <v>298</v>
      </c>
      <c r="C140" s="186" t="s">
        <v>172</v>
      </c>
      <c r="D140" s="187" t="s">
        <v>295</v>
      </c>
      <c r="E140" s="187"/>
      <c r="F140" s="187"/>
      <c r="G140" s="188"/>
      <c r="H140" s="188"/>
      <c r="I140" s="188"/>
      <c r="J140" s="188"/>
      <c r="K140" s="189"/>
    </row>
    <row r="141" spans="1:11">
      <c r="B141" s="190"/>
      <c r="C141" s="190"/>
      <c r="D141" s="190"/>
      <c r="E141" s="190"/>
      <c r="F141" s="190"/>
      <c r="G141" s="191"/>
      <c r="H141" s="191"/>
      <c r="I141" s="191"/>
      <c r="J141" s="191"/>
      <c r="K141" s="191"/>
    </row>
    <row r="142" spans="1:11">
      <c r="B142" s="190"/>
      <c r="C142" s="190"/>
      <c r="D142" s="190"/>
      <c r="E142" s="190"/>
      <c r="F142" s="190"/>
      <c r="G142" s="191"/>
      <c r="H142" s="191"/>
      <c r="I142" s="191"/>
      <c r="J142" s="191"/>
      <c r="K142" s="191"/>
    </row>
  </sheetData>
  <mergeCells count="149">
    <mergeCell ref="B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C10"/>
    <mergeCell ref="D10:K10"/>
    <mergeCell ref="B13:K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8:K28"/>
    <mergeCell ref="B29:C29"/>
    <mergeCell ref="D29:F29"/>
    <mergeCell ref="B35:K35"/>
    <mergeCell ref="B36:C36"/>
    <mergeCell ref="D36:F36"/>
    <mergeCell ref="D41:F41"/>
    <mergeCell ref="D43:F43"/>
    <mergeCell ref="D44:F44"/>
    <mergeCell ref="D45:F45"/>
    <mergeCell ref="D49:F49"/>
    <mergeCell ref="D51:F51"/>
    <mergeCell ref="D54:F54"/>
    <mergeCell ref="D56:F56"/>
    <mergeCell ref="D57:F57"/>
    <mergeCell ref="B58:K58"/>
    <mergeCell ref="B59:C59"/>
    <mergeCell ref="D59:F59"/>
    <mergeCell ref="B60:C60"/>
    <mergeCell ref="B61:C61"/>
    <mergeCell ref="B62:C62"/>
    <mergeCell ref="B63:C63"/>
    <mergeCell ref="B66:K66"/>
    <mergeCell ref="B67:C67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D108:F108"/>
    <mergeCell ref="D109:F109"/>
    <mergeCell ref="D110:F110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D119:F119"/>
    <mergeCell ref="D120:F120"/>
    <mergeCell ref="D121:F121"/>
    <mergeCell ref="D122:F122"/>
    <mergeCell ref="B125:K125"/>
    <mergeCell ref="B126:C126"/>
    <mergeCell ref="D128:F128"/>
    <mergeCell ref="D129:F129"/>
    <mergeCell ref="D130:F130"/>
    <mergeCell ref="D131:F131"/>
    <mergeCell ref="B134:K134"/>
    <mergeCell ref="B135:C135"/>
    <mergeCell ref="D137:F137"/>
    <mergeCell ref="D138:F138"/>
    <mergeCell ref="D139:F139"/>
    <mergeCell ref="D140:F140"/>
    <mergeCell ref="B41:B45"/>
    <mergeCell ref="B49:B51"/>
    <mergeCell ref="B78:B79"/>
    <mergeCell ref="B82:B84"/>
    <mergeCell ref="B85:B86"/>
    <mergeCell ref="B88:B91"/>
    <mergeCell ref="B92:B96"/>
    <mergeCell ref="B97:B100"/>
    <mergeCell ref="B106:B109"/>
    <mergeCell ref="B110:B112"/>
    <mergeCell ref="B113:B114"/>
    <mergeCell ref="B123:K124"/>
    <mergeCell ref="B132:K133"/>
    <mergeCell ref="B2:K3"/>
    <mergeCell ref="D67:F68"/>
    <mergeCell ref="D126:F127"/>
    <mergeCell ref="D135:F136"/>
    <mergeCell ref="B64:K65"/>
    <mergeCell ref="B26:K27"/>
    <mergeCell ref="B33:K34"/>
    <mergeCell ref="B11:K12"/>
  </mergeCells>
  <dataValidations count="19">
    <dataValidation type="list" allowBlank="1" showInputMessage="1" showErrorMessage="1" sqref="G15">
      <formula1>'05 移远源数据-不可修改'!$B$1:$CN$1</formula1>
    </dataValidation>
    <dataValidation type="list" allowBlank="1" showInputMessage="1" showErrorMessage="1" sqref="H15:I15">
      <formula1>'05 移远源数据-不可修改'!$B$1:$DT$1</formula1>
    </dataValidation>
    <dataValidation type="list" allowBlank="1" showInputMessage="1" showErrorMessage="1" sqref="G41:J41 G49:J49 G54:J54 G56:J57">
      <formula1>"需要, 不需要"</formula1>
    </dataValidation>
    <dataValidation type="list" allowBlank="1" showInputMessage="1" showErrorMessage="1" sqref="G51:J51">
      <formula1>"上升沿触发, 下降沿触发, 双边沿触发"</formula1>
    </dataValidation>
    <dataValidation type="list" allowBlank="1" showInputMessage="1" showErrorMessage="1" sqref="G79:J79">
      <formula1>"暂不需要,DFOTA(增量升级),  MiniFOTA(全量升级), 两者都需要 "</formula1>
    </dataValidation>
    <dataValidation type="list" allowBlank="1" showInputMessage="1" showErrorMessage="1" sqref="G83:J83">
      <formula1>"不需要,IMS SMS, NAS  SMS, CS SMS,  SMS over IP "</formula1>
    </dataValidation>
    <dataValidation type="list" allowBlank="1" showInputMessage="1" showErrorMessage="1" sqref="G84:J84">
      <formula1>"不需要,不支持, 支持普通长短信 (&amp;lt;=10段), 支持超长短信 (&amp;gt;10段) "</formula1>
    </dataValidation>
    <dataValidation type="list" allowBlank="1" showInputMessage="1" showErrorMessage="1" sqref="G85:J85 G92:J92 G97:J97 G113:J113 G69:J78 G80:J82 G128:J130 G87:J88 G101:J110 G115:J122">
      <formula1>"需要,不需要,待定"</formula1>
    </dataValidation>
    <dataValidation type="list" allowBlank="1" showInputMessage="1" showErrorMessage="1" sqref="G86:J86">
      <formula1>"不需要,中文, 英文, 粤语, 繁体中文,  其他"</formula1>
    </dataValidation>
    <dataValidation type="list" allowBlank="1" showInputMessage="1" showErrorMessage="1" sqref="G91:J91">
      <formula1>"8kHz,16kHz,22.05kHz,24kHz,32kHz,44.1kHz,48kHz"</formula1>
    </dataValidation>
    <dataValidation type="list" allowBlank="1" showInputMessage="1" showErrorMessage="1" sqref="G93:J93">
      <formula1>"MR-NB, AMR-WB,  WAV,  G711(PCMU/PCMA),  PCM "</formula1>
    </dataValidation>
    <dataValidation type="list" allowBlank="1" showInputMessage="1" showErrorMessage="1" sqref="G94:J94">
      <formula1>"8kHz, 16kHz,  22.05kHz, 44.1kHz,  48kHz"</formula1>
    </dataValidation>
    <dataValidation type="whole" operator="between" allowBlank="1" showInputMessage="1" showErrorMessage="1" sqref="G95:J95">
      <formula1>1</formula1>
      <formula2>1440</formula2>
    </dataValidation>
    <dataValidation type="list" allowBlank="1" showInputMessage="1" showErrorMessage="1" sqref="G96:J96 G89:J90">
      <formula1>"MP3,AMR,WAV,AAC,OGG,PCM,G711"</formula1>
    </dataValidation>
    <dataValidation type="list" allowBlank="1" showInputMessage="1" showErrorMessage="1" sqref="G98:J98">
      <formula1>"内置,外挂"</formula1>
    </dataValidation>
    <dataValidation type="list" allowBlank="1" showInputMessage="1" showErrorMessage="1" sqref="G100:J100">
      <formula1>"不需要,I2S接口, PCM 接口, TDM接 口, IIS接口 "</formula1>
    </dataValidation>
    <dataValidation type="list" allowBlank="1" showInputMessage="1" showErrorMessage="1" sqref="G111:J111">
      <formula1>"GP.22,SGP.32,无特殊要求 "</formula1>
    </dataValidation>
    <dataValidation type="list" allowBlank="1" showInputMessage="1" showErrorMessage="1" sqref="G112:J112">
      <formula1>"IPA(IntegrATed  Profile  Assistant),LPA(Local  Profile  Assistant), 两者都需要 "</formula1>
    </dataValidation>
    <dataValidation type="list" allowBlank="1" showInputMessage="1" showErrorMessage="1" sqref="G114:J114">
      <formula1>"双卡双待,双卡单待"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92"/>
  <sheetViews>
    <sheetView zoomScale="85" zoomScaleNormal="85" topLeftCell="A67" workbookViewId="0">
      <selection activeCell="F77" sqref="F77"/>
    </sheetView>
  </sheetViews>
  <sheetFormatPr defaultColWidth="9" defaultRowHeight="13.5"/>
  <cols>
    <col min="2" max="2" width="14.75" customWidth="1"/>
    <col min="3" max="3" width="15.5" customWidth="1"/>
    <col min="4" max="4" width="26.5" customWidth="1"/>
    <col min="5" max="5" width="12.875" customWidth="1"/>
    <col min="6" max="6" width="23.625" customWidth="1"/>
    <col min="7" max="7" width="16.5" customWidth="1"/>
    <col min="8" max="8" width="21.5" customWidth="1"/>
    <col min="9" max="9" width="32.5" customWidth="1"/>
    <col min="12" max="12" width="19.875" customWidth="1"/>
    <col min="14" max="14" width="13.875" customWidth="1"/>
  </cols>
  <sheetData>
    <row r="1" ht="228" customHeight="1" spans="1:24">
      <c r="A1" s="70" t="s">
        <v>299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2"/>
      <c r="X1" s="73"/>
    </row>
    <row r="2" ht="15" spans="1:24">
      <c r="A2" s="74" t="s">
        <v>300</v>
      </c>
      <c r="B2" s="75"/>
      <c r="C2" s="75"/>
      <c r="D2" s="75"/>
      <c r="E2" s="75"/>
      <c r="F2" s="75"/>
      <c r="G2" s="75"/>
      <c r="H2" s="75"/>
      <c r="I2" s="75"/>
      <c r="J2" s="75"/>
      <c r="K2" s="76"/>
      <c r="L2" s="77" t="s">
        <v>301</v>
      </c>
      <c r="M2" s="78"/>
      <c r="N2" s="79"/>
      <c r="O2" s="80" t="s">
        <v>302</v>
      </c>
      <c r="P2" s="75"/>
      <c r="Q2" s="75"/>
      <c r="R2" s="75"/>
      <c r="S2" s="75"/>
      <c r="T2" s="75"/>
      <c r="U2" s="75"/>
      <c r="V2" s="75"/>
      <c r="W2" s="75"/>
      <c r="X2" s="81" t="s">
        <v>132</v>
      </c>
    </row>
    <row r="3" ht="15" spans="1:24">
      <c r="A3" s="82"/>
      <c r="B3" s="83" t="s">
        <v>303</v>
      </c>
      <c r="C3" s="83" t="s">
        <v>304</v>
      </c>
      <c r="D3" s="83" t="s">
        <v>305</v>
      </c>
      <c r="E3" s="83" t="s">
        <v>306</v>
      </c>
      <c r="F3" s="83" t="s">
        <v>307</v>
      </c>
      <c r="G3" s="83" t="s">
        <v>308</v>
      </c>
      <c r="H3" s="83" t="s">
        <v>309</v>
      </c>
      <c r="I3" s="80" t="s">
        <v>310</v>
      </c>
      <c r="J3" s="75"/>
      <c r="K3" s="76"/>
      <c r="L3" s="84"/>
      <c r="M3" s="85"/>
      <c r="N3" s="86"/>
      <c r="O3" s="77" t="s">
        <v>311</v>
      </c>
      <c r="P3" s="78"/>
      <c r="Q3" s="78"/>
      <c r="R3" s="78"/>
      <c r="S3" s="78"/>
      <c r="T3" s="77" t="s">
        <v>312</v>
      </c>
      <c r="U3" s="78"/>
      <c r="V3" s="78"/>
      <c r="W3" s="78"/>
      <c r="X3" s="81"/>
    </row>
    <row r="4" ht="52.9" customHeight="1" spans="1:24">
      <c r="A4" s="82"/>
      <c r="B4" s="87"/>
      <c r="C4" s="87"/>
      <c r="D4" s="87"/>
      <c r="E4" s="87"/>
      <c r="F4" s="87"/>
      <c r="G4" s="87"/>
      <c r="H4" s="87"/>
      <c r="I4" s="83" t="s">
        <v>313</v>
      </c>
      <c r="J4" s="83" t="s">
        <v>314</v>
      </c>
      <c r="K4" s="83" t="s">
        <v>315</v>
      </c>
      <c r="L4" s="83" t="s">
        <v>316</v>
      </c>
      <c r="M4" s="80" t="s">
        <v>317</v>
      </c>
      <c r="N4" s="76"/>
      <c r="O4" s="84"/>
      <c r="P4" s="85"/>
      <c r="Q4" s="85"/>
      <c r="R4" s="85"/>
      <c r="S4" s="85"/>
      <c r="T4" s="84"/>
      <c r="U4" s="85"/>
      <c r="V4" s="85"/>
      <c r="W4" s="85"/>
      <c r="X4" s="81"/>
    </row>
    <row r="5" ht="45" customHeight="1" spans="1:24">
      <c r="A5" s="88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90" t="s">
        <v>318</v>
      </c>
      <c r="N5" s="90" t="s">
        <v>319</v>
      </c>
      <c r="O5" s="90" t="s">
        <v>163</v>
      </c>
      <c r="P5" s="90" t="s">
        <v>320</v>
      </c>
      <c r="Q5" s="90" t="s">
        <v>321</v>
      </c>
      <c r="R5" s="90" t="s">
        <v>322</v>
      </c>
      <c r="S5" s="90" t="s">
        <v>214</v>
      </c>
      <c r="T5" s="90" t="s">
        <v>323</v>
      </c>
      <c r="U5" s="90" t="s">
        <v>222</v>
      </c>
      <c r="V5" s="90" t="s">
        <v>255</v>
      </c>
      <c r="W5" s="80" t="s">
        <v>227</v>
      </c>
      <c r="X5" s="81"/>
    </row>
    <row r="6" ht="25.5" spans="1:24">
      <c r="A6" s="91">
        <v>1</v>
      </c>
      <c r="B6" s="91" t="s">
        <v>324</v>
      </c>
      <c r="C6" s="91" t="s">
        <v>325</v>
      </c>
      <c r="D6" s="91" t="s">
        <v>326</v>
      </c>
      <c r="E6" s="91" t="s">
        <v>327</v>
      </c>
      <c r="F6" s="91" t="s">
        <v>328</v>
      </c>
      <c r="G6" s="91" t="s">
        <v>329</v>
      </c>
      <c r="H6" s="91" t="s">
        <v>330</v>
      </c>
      <c r="I6" s="92" t="s">
        <v>331</v>
      </c>
      <c r="J6" s="91" t="s">
        <v>332</v>
      </c>
      <c r="K6" s="91" t="s">
        <v>332</v>
      </c>
      <c r="L6" s="91" t="s">
        <v>333</v>
      </c>
      <c r="M6" s="91" t="s">
        <v>334</v>
      </c>
      <c r="N6" s="91" t="s">
        <v>335</v>
      </c>
      <c r="O6" s="91" t="s">
        <v>332</v>
      </c>
      <c r="P6" s="91" t="s">
        <v>332</v>
      </c>
      <c r="Q6" s="91" t="s">
        <v>332</v>
      </c>
      <c r="R6" s="91" t="s">
        <v>332</v>
      </c>
      <c r="S6" s="91" t="s">
        <v>332</v>
      </c>
      <c r="T6" s="91" t="s">
        <v>332</v>
      </c>
      <c r="U6" s="91" t="s">
        <v>336</v>
      </c>
      <c r="V6" s="91" t="s">
        <v>332</v>
      </c>
      <c r="W6" s="91" t="s">
        <v>332</v>
      </c>
      <c r="X6" s="93"/>
    </row>
    <row r="7" spans="1:24">
      <c r="A7" s="91">
        <v>2</v>
      </c>
      <c r="B7" s="94" t="s">
        <v>337</v>
      </c>
      <c r="C7" s="95" t="s">
        <v>337</v>
      </c>
      <c r="D7" s="94" t="s">
        <v>338</v>
      </c>
      <c r="E7" s="94" t="s">
        <v>339</v>
      </c>
      <c r="F7" s="96" t="s">
        <v>340</v>
      </c>
      <c r="G7" s="96" t="s">
        <v>341</v>
      </c>
      <c r="H7" s="96" t="s">
        <v>330</v>
      </c>
      <c r="I7" s="97" t="s">
        <v>342</v>
      </c>
      <c r="J7" s="96" t="s">
        <v>332</v>
      </c>
      <c r="K7" s="96" t="s">
        <v>332</v>
      </c>
      <c r="L7" s="96" t="s">
        <v>343</v>
      </c>
      <c r="M7" s="96" t="s">
        <v>334</v>
      </c>
      <c r="N7" s="96" t="s">
        <v>344</v>
      </c>
      <c r="O7" s="96" t="s">
        <v>332</v>
      </c>
      <c r="P7" s="96" t="s">
        <v>332</v>
      </c>
      <c r="Q7" s="96" t="s">
        <v>332</v>
      </c>
      <c r="R7" s="96" t="s">
        <v>332</v>
      </c>
      <c r="S7" s="96" t="s">
        <v>332</v>
      </c>
      <c r="T7" s="96" t="s">
        <v>332</v>
      </c>
      <c r="U7" s="96" t="s">
        <v>332</v>
      </c>
      <c r="V7" s="96" t="s">
        <v>332</v>
      </c>
      <c r="W7" s="96" t="s">
        <v>332</v>
      </c>
      <c r="X7" s="98"/>
    </row>
    <row r="8" spans="1:24">
      <c r="A8" s="91">
        <v>3</v>
      </c>
      <c r="B8" s="99"/>
      <c r="C8" s="100"/>
      <c r="D8" s="99"/>
      <c r="E8" s="99"/>
      <c r="F8" s="96" t="s">
        <v>345</v>
      </c>
      <c r="G8" s="96" t="s">
        <v>341</v>
      </c>
      <c r="H8" s="96" t="s">
        <v>330</v>
      </c>
      <c r="I8" s="97" t="s">
        <v>346</v>
      </c>
      <c r="J8" s="96" t="s">
        <v>332</v>
      </c>
      <c r="K8" s="96" t="s">
        <v>332</v>
      </c>
      <c r="L8" s="96" t="s">
        <v>343</v>
      </c>
      <c r="M8" s="96" t="s">
        <v>334</v>
      </c>
      <c r="N8" s="96" t="s">
        <v>347</v>
      </c>
      <c r="O8" s="96" t="s">
        <v>332</v>
      </c>
      <c r="P8" s="96" t="s">
        <v>332</v>
      </c>
      <c r="Q8" s="96" t="s">
        <v>332</v>
      </c>
      <c r="R8" s="96" t="s">
        <v>332</v>
      </c>
      <c r="S8" s="96" t="s">
        <v>332</v>
      </c>
      <c r="T8" s="96" t="s">
        <v>332</v>
      </c>
      <c r="U8" s="96" t="s">
        <v>332</v>
      </c>
      <c r="V8" s="96" t="s">
        <v>332</v>
      </c>
      <c r="W8" s="96" t="s">
        <v>332</v>
      </c>
      <c r="X8" s="98"/>
    </row>
    <row r="9" spans="1:24">
      <c r="A9" s="91">
        <v>4</v>
      </c>
      <c r="B9" s="99"/>
      <c r="C9" s="101"/>
      <c r="D9" s="102"/>
      <c r="E9" s="102"/>
      <c r="F9" s="96" t="s">
        <v>348</v>
      </c>
      <c r="G9" s="96" t="s">
        <v>341</v>
      </c>
      <c r="H9" s="96" t="s">
        <v>330</v>
      </c>
      <c r="I9" s="97" t="s">
        <v>349</v>
      </c>
      <c r="J9" s="96" t="s">
        <v>332</v>
      </c>
      <c r="K9" s="96" t="s">
        <v>332</v>
      </c>
      <c r="L9" s="96" t="s">
        <v>343</v>
      </c>
      <c r="M9" s="96" t="s">
        <v>334</v>
      </c>
      <c r="N9" s="96" t="s">
        <v>347</v>
      </c>
      <c r="O9" s="96" t="s">
        <v>332</v>
      </c>
      <c r="P9" s="96" t="s">
        <v>332</v>
      </c>
      <c r="Q9" s="96" t="s">
        <v>332</v>
      </c>
      <c r="R9" s="96" t="s">
        <v>332</v>
      </c>
      <c r="S9" s="96" t="s">
        <v>332</v>
      </c>
      <c r="T9" s="96" t="s">
        <v>332</v>
      </c>
      <c r="U9" s="96" t="s">
        <v>332</v>
      </c>
      <c r="V9" s="96" t="s">
        <v>332</v>
      </c>
      <c r="W9" s="96" t="s">
        <v>332</v>
      </c>
      <c r="X9" s="98"/>
    </row>
    <row r="10" ht="25.5" spans="1:24">
      <c r="A10" s="91">
        <v>5</v>
      </c>
      <c r="B10" s="99"/>
      <c r="C10" s="94" t="s">
        <v>350</v>
      </c>
      <c r="D10" s="94" t="s">
        <v>351</v>
      </c>
      <c r="E10" s="91" t="s">
        <v>339</v>
      </c>
      <c r="F10" s="91" t="s">
        <v>352</v>
      </c>
      <c r="G10" s="91" t="s">
        <v>341</v>
      </c>
      <c r="H10" s="91" t="s">
        <v>330</v>
      </c>
      <c r="I10" s="92" t="s">
        <v>353</v>
      </c>
      <c r="J10" s="91" t="s">
        <v>332</v>
      </c>
      <c r="K10" s="91" t="s">
        <v>332</v>
      </c>
      <c r="L10" s="91" t="s">
        <v>354</v>
      </c>
      <c r="M10" s="91" t="s">
        <v>355</v>
      </c>
      <c r="N10" s="91" t="s">
        <v>356</v>
      </c>
      <c r="O10" s="91" t="s">
        <v>332</v>
      </c>
      <c r="P10" s="91" t="s">
        <v>332</v>
      </c>
      <c r="Q10" s="91" t="s">
        <v>332</v>
      </c>
      <c r="R10" s="91" t="s">
        <v>332</v>
      </c>
      <c r="S10" s="91" t="s">
        <v>332</v>
      </c>
      <c r="T10" s="91" t="s">
        <v>332</v>
      </c>
      <c r="U10" s="91" t="s">
        <v>332</v>
      </c>
      <c r="V10" s="91" t="s">
        <v>332</v>
      </c>
      <c r="W10" s="91" t="s">
        <v>332</v>
      </c>
      <c r="X10" s="98"/>
    </row>
    <row r="11" ht="38.25" spans="1:24">
      <c r="A11" s="91">
        <v>6</v>
      </c>
      <c r="B11" s="99"/>
      <c r="C11" s="99"/>
      <c r="D11" s="99"/>
      <c r="E11" s="91" t="s">
        <v>327</v>
      </c>
      <c r="F11" s="91" t="s">
        <v>357</v>
      </c>
      <c r="G11" s="91" t="s">
        <v>341</v>
      </c>
      <c r="H11" s="91" t="s">
        <v>330</v>
      </c>
      <c r="I11" s="92" t="s">
        <v>358</v>
      </c>
      <c r="J11" s="103" t="s">
        <v>332</v>
      </c>
      <c r="K11" s="103" t="s">
        <v>332</v>
      </c>
      <c r="L11" s="91" t="s">
        <v>354</v>
      </c>
      <c r="M11" s="91" t="s">
        <v>359</v>
      </c>
      <c r="N11" s="91" t="s">
        <v>360</v>
      </c>
      <c r="O11" s="104" t="s">
        <v>332</v>
      </c>
      <c r="P11" s="104" t="s">
        <v>332</v>
      </c>
      <c r="Q11" s="104" t="s">
        <v>332</v>
      </c>
      <c r="R11" s="104" t="s">
        <v>332</v>
      </c>
      <c r="S11" s="104" t="s">
        <v>332</v>
      </c>
      <c r="T11" s="104" t="s">
        <v>332</v>
      </c>
      <c r="U11" s="105" t="s">
        <v>332</v>
      </c>
      <c r="V11" s="104" t="s">
        <v>332</v>
      </c>
      <c r="W11" s="104" t="s">
        <v>332</v>
      </c>
      <c r="X11" s="106"/>
    </row>
    <row r="12" ht="38.25" spans="1:24">
      <c r="A12" s="91">
        <v>7</v>
      </c>
      <c r="B12" s="102"/>
      <c r="C12" s="102"/>
      <c r="D12" s="102"/>
      <c r="E12" s="91" t="s">
        <v>361</v>
      </c>
      <c r="F12" s="91" t="s">
        <v>362</v>
      </c>
      <c r="G12" s="91" t="s">
        <v>341</v>
      </c>
      <c r="H12" s="91" t="s">
        <v>330</v>
      </c>
      <c r="I12" s="92" t="s">
        <v>363</v>
      </c>
      <c r="J12" s="91" t="s">
        <v>332</v>
      </c>
      <c r="K12" s="91" t="s">
        <v>332</v>
      </c>
      <c r="L12" s="91" t="s">
        <v>354</v>
      </c>
      <c r="M12" s="91" t="s">
        <v>359</v>
      </c>
      <c r="N12" s="91" t="s">
        <v>360</v>
      </c>
      <c r="O12" s="91" t="s">
        <v>332</v>
      </c>
      <c r="P12" s="104" t="s">
        <v>332</v>
      </c>
      <c r="Q12" s="104" t="s">
        <v>332</v>
      </c>
      <c r="R12" s="104" t="s">
        <v>332</v>
      </c>
      <c r="S12" s="104" t="s">
        <v>332</v>
      </c>
      <c r="T12" s="104" t="s">
        <v>332</v>
      </c>
      <c r="U12" s="105" t="s">
        <v>332</v>
      </c>
      <c r="V12" s="104" t="s">
        <v>332</v>
      </c>
      <c r="W12" s="104" t="s">
        <v>332</v>
      </c>
      <c r="X12" s="106"/>
    </row>
    <row r="13" ht="63.75" spans="1:24">
      <c r="A13" s="91">
        <v>8</v>
      </c>
      <c r="B13" s="94" t="s">
        <v>364</v>
      </c>
      <c r="C13" s="91" t="s">
        <v>364</v>
      </c>
      <c r="D13" s="91" t="s">
        <v>365</v>
      </c>
      <c r="E13" s="91" t="s">
        <v>327</v>
      </c>
      <c r="F13" s="107" t="s">
        <v>366</v>
      </c>
      <c r="G13" s="91" t="s">
        <v>367</v>
      </c>
      <c r="H13" s="91" t="s">
        <v>368</v>
      </c>
      <c r="I13" s="92" t="s">
        <v>369</v>
      </c>
      <c r="J13" s="91" t="s">
        <v>332</v>
      </c>
      <c r="K13" s="91" t="s">
        <v>332</v>
      </c>
      <c r="L13" s="91" t="s">
        <v>370</v>
      </c>
      <c r="M13" s="91" t="s">
        <v>371</v>
      </c>
      <c r="N13" s="91" t="s">
        <v>372</v>
      </c>
      <c r="O13" s="104" t="s">
        <v>332</v>
      </c>
      <c r="P13" s="104" t="s">
        <v>332</v>
      </c>
      <c r="Q13" s="104" t="s">
        <v>332</v>
      </c>
      <c r="R13" s="104" t="s">
        <v>332</v>
      </c>
      <c r="S13" s="104" t="s">
        <v>332</v>
      </c>
      <c r="T13" s="104" t="s">
        <v>332</v>
      </c>
      <c r="U13" s="91" t="s">
        <v>332</v>
      </c>
      <c r="V13" s="91" t="s">
        <v>332</v>
      </c>
      <c r="W13" s="91" t="s">
        <v>332</v>
      </c>
      <c r="X13" s="98"/>
    </row>
    <row r="14" ht="127.5" spans="1:24">
      <c r="A14" s="91">
        <v>9</v>
      </c>
      <c r="B14" s="99"/>
      <c r="C14" s="94" t="s">
        <v>373</v>
      </c>
      <c r="D14" s="94" t="s">
        <v>365</v>
      </c>
      <c r="E14" s="91" t="s">
        <v>327</v>
      </c>
      <c r="F14" s="91" t="s">
        <v>374</v>
      </c>
      <c r="G14" s="91" t="s">
        <v>367</v>
      </c>
      <c r="H14" s="91" t="s">
        <v>368</v>
      </c>
      <c r="I14" s="92" t="s">
        <v>375</v>
      </c>
      <c r="J14" s="91" t="s">
        <v>332</v>
      </c>
      <c r="K14" s="91" t="s">
        <v>376</v>
      </c>
      <c r="L14" s="91" t="s">
        <v>370</v>
      </c>
      <c r="M14" s="91" t="s">
        <v>371</v>
      </c>
      <c r="N14" s="91" t="s">
        <v>377</v>
      </c>
      <c r="O14" s="91" t="s">
        <v>332</v>
      </c>
      <c r="P14" s="91" t="s">
        <v>332</v>
      </c>
      <c r="Q14" s="91" t="s">
        <v>332</v>
      </c>
      <c r="R14" s="91" t="s">
        <v>332</v>
      </c>
      <c r="S14" s="91" t="s">
        <v>332</v>
      </c>
      <c r="T14" s="91" t="s">
        <v>332</v>
      </c>
      <c r="U14" s="91" t="s">
        <v>332</v>
      </c>
      <c r="V14" s="91" t="s">
        <v>332</v>
      </c>
      <c r="W14" s="91" t="s">
        <v>332</v>
      </c>
      <c r="X14" s="98"/>
    </row>
    <row r="15" ht="76.5" spans="1:24">
      <c r="A15" s="91">
        <v>10</v>
      </c>
      <c r="B15" s="99"/>
      <c r="C15" s="99"/>
      <c r="D15" s="99"/>
      <c r="E15" s="91" t="s">
        <v>327</v>
      </c>
      <c r="F15" s="91" t="s">
        <v>378</v>
      </c>
      <c r="G15" s="91" t="s">
        <v>367</v>
      </c>
      <c r="H15" s="91" t="s">
        <v>379</v>
      </c>
      <c r="I15" s="92" t="s">
        <v>380</v>
      </c>
      <c r="J15" s="91" t="s">
        <v>332</v>
      </c>
      <c r="K15" s="91" t="s">
        <v>332</v>
      </c>
      <c r="L15" s="91" t="s">
        <v>370</v>
      </c>
      <c r="M15" s="91" t="s">
        <v>381</v>
      </c>
      <c r="N15" s="91" t="s">
        <v>377</v>
      </c>
      <c r="O15" s="91" t="s">
        <v>332</v>
      </c>
      <c r="P15" s="91" t="s">
        <v>332</v>
      </c>
      <c r="Q15" s="91" t="s">
        <v>332</v>
      </c>
      <c r="R15" s="91" t="s">
        <v>332</v>
      </c>
      <c r="S15" s="91" t="s">
        <v>332</v>
      </c>
      <c r="T15" s="91" t="s">
        <v>332</v>
      </c>
      <c r="U15" s="91" t="s">
        <v>332</v>
      </c>
      <c r="V15" s="91" t="s">
        <v>332</v>
      </c>
      <c r="W15" s="91" t="s">
        <v>332</v>
      </c>
      <c r="X15" s="98"/>
    </row>
    <row r="16" ht="156" spans="1:24">
      <c r="A16" s="91">
        <v>11</v>
      </c>
      <c r="B16" s="99"/>
      <c r="C16" s="102"/>
      <c r="D16" s="102"/>
      <c r="E16" s="91" t="s">
        <v>327</v>
      </c>
      <c r="F16" s="91" t="s">
        <v>382</v>
      </c>
      <c r="G16" s="91" t="s">
        <v>367</v>
      </c>
      <c r="H16" s="91" t="s">
        <v>383</v>
      </c>
      <c r="I16" s="92" t="s">
        <v>384</v>
      </c>
      <c r="J16" s="91" t="s">
        <v>332</v>
      </c>
      <c r="K16" s="91" t="s">
        <v>332</v>
      </c>
      <c r="L16" s="91" t="s">
        <v>370</v>
      </c>
      <c r="M16" s="91" t="s">
        <v>381</v>
      </c>
      <c r="N16" s="91" t="s">
        <v>385</v>
      </c>
      <c r="O16" s="91" t="s">
        <v>332</v>
      </c>
      <c r="P16" s="91" t="s">
        <v>332</v>
      </c>
      <c r="Q16" s="91" t="s">
        <v>332</v>
      </c>
      <c r="R16" s="91" t="s">
        <v>332</v>
      </c>
      <c r="S16" s="91" t="s">
        <v>332</v>
      </c>
      <c r="T16" s="91" t="s">
        <v>332</v>
      </c>
      <c r="U16" s="91" t="s">
        <v>332</v>
      </c>
      <c r="V16" s="91" t="s">
        <v>332</v>
      </c>
      <c r="W16" s="91" t="s">
        <v>332</v>
      </c>
      <c r="X16" s="98" t="s">
        <v>386</v>
      </c>
    </row>
    <row r="17" ht="127.5" spans="1:24">
      <c r="A17" s="91">
        <v>12</v>
      </c>
      <c r="B17" s="99"/>
      <c r="C17" s="94" t="s">
        <v>387</v>
      </c>
      <c r="D17" s="94" t="s">
        <v>365</v>
      </c>
      <c r="E17" s="91" t="s">
        <v>327</v>
      </c>
      <c r="F17" s="107" t="s">
        <v>388</v>
      </c>
      <c r="G17" s="91" t="s">
        <v>367</v>
      </c>
      <c r="H17" s="91" t="s">
        <v>368</v>
      </c>
      <c r="I17" s="92" t="s">
        <v>389</v>
      </c>
      <c r="J17" s="91" t="s">
        <v>332</v>
      </c>
      <c r="K17" s="91" t="s">
        <v>376</v>
      </c>
      <c r="L17" s="91" t="s">
        <v>370</v>
      </c>
      <c r="M17" s="91" t="s">
        <v>371</v>
      </c>
      <c r="N17" s="91" t="s">
        <v>390</v>
      </c>
      <c r="O17" s="91" t="s">
        <v>332</v>
      </c>
      <c r="P17" s="91" t="s">
        <v>332</v>
      </c>
      <c r="Q17" s="91" t="s">
        <v>332</v>
      </c>
      <c r="R17" s="91" t="s">
        <v>332</v>
      </c>
      <c r="S17" s="91" t="s">
        <v>332</v>
      </c>
      <c r="T17" s="91" t="s">
        <v>332</v>
      </c>
      <c r="U17" s="91" t="s">
        <v>332</v>
      </c>
      <c r="V17" s="91" t="s">
        <v>332</v>
      </c>
      <c r="W17" s="91" t="s">
        <v>332</v>
      </c>
      <c r="X17" s="98"/>
    </row>
    <row r="18" ht="144" spans="1:24">
      <c r="A18" s="91">
        <v>13</v>
      </c>
      <c r="B18" s="102"/>
      <c r="C18" s="102"/>
      <c r="D18" s="102"/>
      <c r="E18" s="91" t="s">
        <v>327</v>
      </c>
      <c r="F18" s="91" t="s">
        <v>391</v>
      </c>
      <c r="G18" s="91" t="s">
        <v>367</v>
      </c>
      <c r="H18" s="91" t="s">
        <v>383</v>
      </c>
      <c r="I18" s="92" t="s">
        <v>392</v>
      </c>
      <c r="J18" s="91" t="s">
        <v>332</v>
      </c>
      <c r="K18" s="91" t="s">
        <v>332</v>
      </c>
      <c r="L18" s="91" t="s">
        <v>370</v>
      </c>
      <c r="M18" s="91" t="s">
        <v>381</v>
      </c>
      <c r="N18" s="91" t="s">
        <v>393</v>
      </c>
      <c r="O18" s="91" t="s">
        <v>332</v>
      </c>
      <c r="P18" s="91" t="s">
        <v>332</v>
      </c>
      <c r="Q18" s="91" t="s">
        <v>332</v>
      </c>
      <c r="R18" s="91" t="s">
        <v>332</v>
      </c>
      <c r="S18" s="91" t="s">
        <v>332</v>
      </c>
      <c r="T18" s="91" t="s">
        <v>332</v>
      </c>
      <c r="U18" s="91" t="s">
        <v>394</v>
      </c>
      <c r="V18" s="91" t="s">
        <v>332</v>
      </c>
      <c r="W18" s="91" t="s">
        <v>332</v>
      </c>
      <c r="X18" s="98" t="s">
        <v>395</v>
      </c>
    </row>
    <row r="19" ht="25.5" spans="1:24">
      <c r="A19" s="91">
        <v>14</v>
      </c>
      <c r="B19" s="94"/>
      <c r="C19" s="94"/>
      <c r="D19" s="94"/>
      <c r="E19" s="94"/>
      <c r="F19" s="107" t="s">
        <v>396</v>
      </c>
      <c r="G19" s="91" t="s">
        <v>329</v>
      </c>
      <c r="H19" s="91" t="s">
        <v>330</v>
      </c>
      <c r="I19" s="92" t="s">
        <v>397</v>
      </c>
      <c r="J19" s="91" t="s">
        <v>332</v>
      </c>
      <c r="K19" s="91" t="s">
        <v>376</v>
      </c>
      <c r="L19" s="91" t="s">
        <v>398</v>
      </c>
      <c r="M19" s="91" t="s">
        <v>399</v>
      </c>
      <c r="N19" s="91" t="s">
        <v>400</v>
      </c>
      <c r="O19" s="91" t="s">
        <v>180</v>
      </c>
      <c r="P19" s="91" t="s">
        <v>401</v>
      </c>
      <c r="Q19" s="91" t="s">
        <v>332</v>
      </c>
      <c r="R19" s="91" t="s">
        <v>332</v>
      </c>
      <c r="S19" s="91" t="s">
        <v>332</v>
      </c>
      <c r="T19" s="108" t="s">
        <v>332</v>
      </c>
      <c r="U19" s="91" t="s">
        <v>332</v>
      </c>
      <c r="V19" s="91" t="s">
        <v>376</v>
      </c>
      <c r="W19" s="91" t="s">
        <v>376</v>
      </c>
      <c r="X19" s="98"/>
    </row>
    <row r="20" ht="25.5" spans="1:24">
      <c r="A20" s="91">
        <v>15</v>
      </c>
      <c r="B20" s="99"/>
      <c r="C20" s="99"/>
      <c r="D20" s="99"/>
      <c r="E20" s="102"/>
      <c r="F20" s="107" t="s">
        <v>402</v>
      </c>
      <c r="G20" s="91" t="s">
        <v>329</v>
      </c>
      <c r="H20" s="91" t="s">
        <v>330</v>
      </c>
      <c r="I20" s="92" t="s">
        <v>397</v>
      </c>
      <c r="J20" s="91" t="s">
        <v>332</v>
      </c>
      <c r="K20" s="91" t="s">
        <v>332</v>
      </c>
      <c r="L20" s="91" t="s">
        <v>398</v>
      </c>
      <c r="M20" s="91" t="s">
        <v>399</v>
      </c>
      <c r="N20" s="91" t="s">
        <v>403</v>
      </c>
      <c r="O20" s="91" t="s">
        <v>180</v>
      </c>
      <c r="P20" s="91" t="s">
        <v>401</v>
      </c>
      <c r="Q20" s="91" t="s">
        <v>180</v>
      </c>
      <c r="R20" s="91" t="s">
        <v>332</v>
      </c>
      <c r="S20" s="91" t="s">
        <v>180</v>
      </c>
      <c r="T20" s="108" t="s">
        <v>332</v>
      </c>
      <c r="U20" s="91" t="s">
        <v>332</v>
      </c>
      <c r="V20" s="91" t="s">
        <v>376</v>
      </c>
      <c r="W20" s="91" t="s">
        <v>376</v>
      </c>
      <c r="X20" s="98"/>
    </row>
    <row r="21" ht="38.25" spans="1:24">
      <c r="A21" s="91">
        <v>16</v>
      </c>
      <c r="B21" s="99"/>
      <c r="C21" s="99"/>
      <c r="D21" s="102"/>
      <c r="E21" s="91" t="s">
        <v>404</v>
      </c>
      <c r="F21" s="91" t="s">
        <v>405</v>
      </c>
      <c r="G21" s="91" t="s">
        <v>329</v>
      </c>
      <c r="H21" s="91" t="s">
        <v>330</v>
      </c>
      <c r="I21" s="92" t="s">
        <v>406</v>
      </c>
      <c r="J21" s="91" t="s">
        <v>332</v>
      </c>
      <c r="K21" s="91" t="s">
        <v>332</v>
      </c>
      <c r="L21" s="91" t="s">
        <v>398</v>
      </c>
      <c r="M21" s="91" t="s">
        <v>399</v>
      </c>
      <c r="N21" s="91" t="s">
        <v>400</v>
      </c>
      <c r="O21" s="91" t="s">
        <v>180</v>
      </c>
      <c r="P21" s="91" t="s">
        <v>401</v>
      </c>
      <c r="Q21" s="91" t="s">
        <v>332</v>
      </c>
      <c r="R21" s="91" t="s">
        <v>332</v>
      </c>
      <c r="S21" s="91" t="s">
        <v>180</v>
      </c>
      <c r="T21" s="108" t="s">
        <v>332</v>
      </c>
      <c r="U21" s="91" t="s">
        <v>332</v>
      </c>
      <c r="V21" s="91" t="s">
        <v>376</v>
      </c>
      <c r="W21" s="91" t="s">
        <v>376</v>
      </c>
      <c r="X21" s="98"/>
    </row>
    <row r="22" ht="36" spans="1:24">
      <c r="A22" s="91">
        <v>17</v>
      </c>
      <c r="B22" s="99"/>
      <c r="C22" s="99"/>
      <c r="D22" s="94" t="s">
        <v>407</v>
      </c>
      <c r="E22" s="94" t="s">
        <v>339</v>
      </c>
      <c r="F22" s="107" t="s">
        <v>408</v>
      </c>
      <c r="G22" s="91" t="s">
        <v>329</v>
      </c>
      <c r="H22" s="91" t="s">
        <v>330</v>
      </c>
      <c r="I22" s="92" t="s">
        <v>397</v>
      </c>
      <c r="J22" s="91" t="s">
        <v>332</v>
      </c>
      <c r="K22" s="105" t="s">
        <v>332</v>
      </c>
      <c r="L22" s="91" t="s">
        <v>398</v>
      </c>
      <c r="M22" s="91" t="s">
        <v>399</v>
      </c>
      <c r="N22" s="91" t="s">
        <v>400</v>
      </c>
      <c r="O22" s="91" t="s">
        <v>180</v>
      </c>
      <c r="P22" s="91" t="s">
        <v>401</v>
      </c>
      <c r="Q22" s="91" t="s">
        <v>180</v>
      </c>
      <c r="R22" s="91" t="s">
        <v>409</v>
      </c>
      <c r="S22" s="91" t="s">
        <v>180</v>
      </c>
      <c r="T22" s="108" t="s">
        <v>410</v>
      </c>
      <c r="U22" s="91" t="s">
        <v>332</v>
      </c>
      <c r="V22" s="91" t="s">
        <v>376</v>
      </c>
      <c r="W22" s="91" t="s">
        <v>376</v>
      </c>
      <c r="X22" s="98" t="s">
        <v>411</v>
      </c>
    </row>
    <row r="23" ht="36" spans="1:24">
      <c r="A23" s="91">
        <v>18</v>
      </c>
      <c r="B23" s="99"/>
      <c r="C23" s="99"/>
      <c r="D23" s="99"/>
      <c r="E23" s="99"/>
      <c r="F23" s="107" t="s">
        <v>412</v>
      </c>
      <c r="G23" s="91" t="s">
        <v>329</v>
      </c>
      <c r="H23" s="91" t="s">
        <v>330</v>
      </c>
      <c r="I23" s="92" t="s">
        <v>397</v>
      </c>
      <c r="J23" s="91" t="s">
        <v>332</v>
      </c>
      <c r="K23" s="91" t="s">
        <v>332</v>
      </c>
      <c r="L23" s="91" t="s">
        <v>343</v>
      </c>
      <c r="M23" s="91" t="s">
        <v>413</v>
      </c>
      <c r="N23" s="91" t="s">
        <v>414</v>
      </c>
      <c r="O23" s="91" t="s">
        <v>332</v>
      </c>
      <c r="P23" s="91" t="s">
        <v>401</v>
      </c>
      <c r="Q23" s="91" t="s">
        <v>332</v>
      </c>
      <c r="R23" s="91" t="s">
        <v>332</v>
      </c>
      <c r="S23" s="91" t="s">
        <v>180</v>
      </c>
      <c r="T23" s="91" t="s">
        <v>332</v>
      </c>
      <c r="U23" s="91" t="s">
        <v>332</v>
      </c>
      <c r="V23" s="91" t="s">
        <v>332</v>
      </c>
      <c r="W23" s="91" t="s">
        <v>332</v>
      </c>
      <c r="X23" s="98" t="s">
        <v>415</v>
      </c>
    </row>
    <row r="24" ht="25.5" spans="1:24">
      <c r="A24" s="109">
        <v>19</v>
      </c>
      <c r="B24" s="99"/>
      <c r="C24" s="99"/>
      <c r="D24" s="99"/>
      <c r="E24" s="99"/>
      <c r="F24" s="96" t="s">
        <v>416</v>
      </c>
      <c r="G24" s="109" t="s">
        <v>329</v>
      </c>
      <c r="H24" s="109" t="s">
        <v>330</v>
      </c>
      <c r="I24" s="110" t="s">
        <v>397</v>
      </c>
      <c r="J24" s="109" t="s">
        <v>332</v>
      </c>
      <c r="K24" s="109" t="s">
        <v>376</v>
      </c>
      <c r="L24" s="109" t="s">
        <v>398</v>
      </c>
      <c r="M24" s="109" t="s">
        <v>399</v>
      </c>
      <c r="N24" s="109" t="s">
        <v>400</v>
      </c>
      <c r="O24" s="109" t="s">
        <v>180</v>
      </c>
      <c r="P24" s="109" t="s">
        <v>401</v>
      </c>
      <c r="Q24" s="109" t="s">
        <v>180</v>
      </c>
      <c r="R24" s="109" t="s">
        <v>332</v>
      </c>
      <c r="S24" s="109" t="s">
        <v>180</v>
      </c>
      <c r="T24" s="109" t="s">
        <v>332</v>
      </c>
      <c r="U24" s="111" t="s">
        <v>394</v>
      </c>
      <c r="V24" s="109" t="s">
        <v>376</v>
      </c>
      <c r="W24" s="109" t="s">
        <v>376</v>
      </c>
      <c r="X24" s="112"/>
    </row>
    <row r="25" ht="36" spans="1:24">
      <c r="A25" s="91">
        <v>20</v>
      </c>
      <c r="B25" s="99"/>
      <c r="C25" s="99"/>
      <c r="D25" s="99"/>
      <c r="E25" s="99"/>
      <c r="F25" s="91" t="s">
        <v>417</v>
      </c>
      <c r="G25" s="91" t="s">
        <v>329</v>
      </c>
      <c r="H25" s="91" t="s">
        <v>330</v>
      </c>
      <c r="I25" s="92" t="s">
        <v>397</v>
      </c>
      <c r="J25" s="91" t="s">
        <v>332</v>
      </c>
      <c r="K25" s="91" t="s">
        <v>332</v>
      </c>
      <c r="L25" s="91" t="s">
        <v>343</v>
      </c>
      <c r="M25" s="91" t="s">
        <v>413</v>
      </c>
      <c r="N25" s="91" t="s">
        <v>418</v>
      </c>
      <c r="O25" s="91" t="s">
        <v>332</v>
      </c>
      <c r="P25" s="91" t="s">
        <v>401</v>
      </c>
      <c r="Q25" s="91" t="s">
        <v>332</v>
      </c>
      <c r="R25" s="91" t="s">
        <v>332</v>
      </c>
      <c r="S25" s="91" t="s">
        <v>180</v>
      </c>
      <c r="T25" s="91" t="s">
        <v>332</v>
      </c>
      <c r="U25" s="91" t="s">
        <v>332</v>
      </c>
      <c r="V25" s="91" t="s">
        <v>332</v>
      </c>
      <c r="W25" s="91" t="s">
        <v>332</v>
      </c>
      <c r="X25" s="98" t="s">
        <v>419</v>
      </c>
    </row>
    <row r="26" ht="25.5" spans="1:24">
      <c r="A26" s="91">
        <v>21</v>
      </c>
      <c r="B26" s="99"/>
      <c r="C26" s="99"/>
      <c r="D26" s="99"/>
      <c r="E26" s="99"/>
      <c r="F26" s="107" t="s">
        <v>420</v>
      </c>
      <c r="G26" s="91" t="s">
        <v>329</v>
      </c>
      <c r="H26" s="91" t="s">
        <v>330</v>
      </c>
      <c r="I26" s="92" t="s">
        <v>397</v>
      </c>
      <c r="J26" s="91" t="s">
        <v>332</v>
      </c>
      <c r="K26" s="91" t="s">
        <v>332</v>
      </c>
      <c r="L26" s="91" t="s">
        <v>343</v>
      </c>
      <c r="M26" s="91" t="s">
        <v>413</v>
      </c>
      <c r="N26" s="91" t="s">
        <v>421</v>
      </c>
      <c r="O26" s="91" t="s">
        <v>332</v>
      </c>
      <c r="P26" s="91" t="s">
        <v>401</v>
      </c>
      <c r="Q26" s="91" t="s">
        <v>332</v>
      </c>
      <c r="R26" s="91" t="s">
        <v>332</v>
      </c>
      <c r="S26" s="91" t="s">
        <v>180</v>
      </c>
      <c r="T26" s="91" t="s">
        <v>332</v>
      </c>
      <c r="U26" s="91" t="s">
        <v>410</v>
      </c>
      <c r="V26" s="91" t="s">
        <v>332</v>
      </c>
      <c r="W26" s="91" t="s">
        <v>332</v>
      </c>
      <c r="X26" s="106"/>
    </row>
    <row r="27" ht="25.5" spans="1:24">
      <c r="A27" s="91">
        <v>22</v>
      </c>
      <c r="B27" s="99"/>
      <c r="C27" s="99"/>
      <c r="D27" s="99"/>
      <c r="E27" s="99"/>
      <c r="F27" s="107" t="s">
        <v>422</v>
      </c>
      <c r="G27" s="91" t="s">
        <v>329</v>
      </c>
      <c r="H27" s="91" t="s">
        <v>330</v>
      </c>
      <c r="I27" s="92" t="s">
        <v>397</v>
      </c>
      <c r="J27" s="91" t="s">
        <v>332</v>
      </c>
      <c r="K27" s="91" t="s">
        <v>332</v>
      </c>
      <c r="L27" s="91" t="s">
        <v>343</v>
      </c>
      <c r="M27" s="91" t="s">
        <v>413</v>
      </c>
      <c r="N27" s="113" t="s">
        <v>423</v>
      </c>
      <c r="O27" s="91" t="s">
        <v>332</v>
      </c>
      <c r="P27" s="91" t="s">
        <v>401</v>
      </c>
      <c r="Q27" s="91" t="s">
        <v>332</v>
      </c>
      <c r="R27" s="91" t="s">
        <v>332</v>
      </c>
      <c r="S27" s="91" t="s">
        <v>180</v>
      </c>
      <c r="T27" s="91" t="s">
        <v>332</v>
      </c>
      <c r="U27" s="91" t="s">
        <v>332</v>
      </c>
      <c r="V27" s="91" t="s">
        <v>332</v>
      </c>
      <c r="W27" s="91" t="s">
        <v>332</v>
      </c>
      <c r="X27" s="98"/>
    </row>
    <row r="28" ht="25.5" spans="1:24">
      <c r="A28" s="91">
        <v>23</v>
      </c>
      <c r="B28" s="99"/>
      <c r="C28" s="99"/>
      <c r="D28" s="99"/>
      <c r="E28" s="99"/>
      <c r="F28" s="114" t="s">
        <v>424</v>
      </c>
      <c r="G28" s="91" t="s">
        <v>329</v>
      </c>
      <c r="H28" s="91" t="s">
        <v>330</v>
      </c>
      <c r="I28" s="92" t="s">
        <v>425</v>
      </c>
      <c r="J28" s="91" t="s">
        <v>332</v>
      </c>
      <c r="K28" s="105" t="s">
        <v>376</v>
      </c>
      <c r="L28" s="91" t="s">
        <v>343</v>
      </c>
      <c r="M28" s="115" t="s">
        <v>413</v>
      </c>
      <c r="N28" s="115" t="s">
        <v>426</v>
      </c>
      <c r="O28" s="91" t="s">
        <v>410</v>
      </c>
      <c r="P28" s="91" t="s">
        <v>410</v>
      </c>
      <c r="Q28" s="91" t="s">
        <v>332</v>
      </c>
      <c r="R28" s="105" t="s">
        <v>376</v>
      </c>
      <c r="S28" s="91" t="s">
        <v>180</v>
      </c>
      <c r="T28" s="91" t="s">
        <v>332</v>
      </c>
      <c r="U28" s="105" t="s">
        <v>376</v>
      </c>
      <c r="V28" s="91" t="s">
        <v>332</v>
      </c>
      <c r="W28" s="91" t="s">
        <v>332</v>
      </c>
      <c r="X28" s="106"/>
    </row>
    <row r="29" ht="25.5" spans="1:24">
      <c r="A29" s="91">
        <v>24</v>
      </c>
      <c r="B29" s="99"/>
      <c r="C29" s="99"/>
      <c r="D29" s="99"/>
      <c r="E29" s="102"/>
      <c r="F29" s="116" t="s">
        <v>427</v>
      </c>
      <c r="G29" s="91" t="s">
        <v>329</v>
      </c>
      <c r="H29" s="91" t="s">
        <v>330</v>
      </c>
      <c r="I29" s="92" t="s">
        <v>425</v>
      </c>
      <c r="J29" s="91" t="s">
        <v>332</v>
      </c>
      <c r="K29" s="91" t="s">
        <v>332</v>
      </c>
      <c r="L29" s="91" t="s">
        <v>343</v>
      </c>
      <c r="M29" s="115" t="s">
        <v>413</v>
      </c>
      <c r="N29" s="115" t="s">
        <v>428</v>
      </c>
      <c r="O29" s="105" t="s">
        <v>376</v>
      </c>
      <c r="P29" s="105" t="s">
        <v>376</v>
      </c>
      <c r="Q29" s="91" t="s">
        <v>332</v>
      </c>
      <c r="R29" s="91" t="s">
        <v>332</v>
      </c>
      <c r="S29" s="91" t="s">
        <v>180</v>
      </c>
      <c r="T29" s="91" t="s">
        <v>332</v>
      </c>
      <c r="U29" s="91" t="s">
        <v>332</v>
      </c>
      <c r="V29" s="91" t="s">
        <v>332</v>
      </c>
      <c r="W29" s="91" t="s">
        <v>332</v>
      </c>
      <c r="X29" s="106"/>
    </row>
    <row r="30" ht="25.5" spans="1:24">
      <c r="A30" s="91">
        <v>25</v>
      </c>
      <c r="B30" s="99"/>
      <c r="C30" s="99"/>
      <c r="D30" s="99"/>
      <c r="E30" s="91" t="s">
        <v>327</v>
      </c>
      <c r="F30" s="117" t="s">
        <v>429</v>
      </c>
      <c r="G30" s="91" t="s">
        <v>329</v>
      </c>
      <c r="H30" s="91" t="s">
        <v>330</v>
      </c>
      <c r="I30" s="92" t="s">
        <v>425</v>
      </c>
      <c r="J30" s="91" t="s">
        <v>332</v>
      </c>
      <c r="K30" s="91" t="s">
        <v>332</v>
      </c>
      <c r="L30" s="91" t="s">
        <v>343</v>
      </c>
      <c r="M30" s="115" t="s">
        <v>413</v>
      </c>
      <c r="N30" s="115" t="s">
        <v>428</v>
      </c>
      <c r="O30" s="105" t="s">
        <v>376</v>
      </c>
      <c r="P30" s="91" t="s">
        <v>376</v>
      </c>
      <c r="Q30" s="91" t="s">
        <v>332</v>
      </c>
      <c r="R30" s="105" t="s">
        <v>332</v>
      </c>
      <c r="S30" s="91" t="s">
        <v>180</v>
      </c>
      <c r="T30" s="91" t="s">
        <v>332</v>
      </c>
      <c r="U30" s="91" t="s">
        <v>332</v>
      </c>
      <c r="V30" s="91" t="s">
        <v>332</v>
      </c>
      <c r="W30" s="91" t="s">
        <v>332</v>
      </c>
      <c r="X30" s="106"/>
    </row>
    <row r="31" spans="1:24">
      <c r="A31" s="91"/>
      <c r="B31" s="99"/>
      <c r="C31" s="99"/>
      <c r="D31" s="99"/>
      <c r="E31" s="94" t="s">
        <v>430</v>
      </c>
      <c r="F31" s="117" t="s">
        <v>431</v>
      </c>
      <c r="G31" s="91" t="s">
        <v>329</v>
      </c>
      <c r="H31" s="91" t="s">
        <v>330</v>
      </c>
      <c r="I31" s="92" t="s">
        <v>432</v>
      </c>
      <c r="J31" s="91" t="s">
        <v>332</v>
      </c>
      <c r="K31" s="91" t="s">
        <v>332</v>
      </c>
      <c r="L31" s="91" t="s">
        <v>343</v>
      </c>
      <c r="M31" s="115" t="s">
        <v>413</v>
      </c>
      <c r="N31" s="115" t="s">
        <v>428</v>
      </c>
      <c r="O31" s="105" t="s">
        <v>376</v>
      </c>
      <c r="P31" s="91" t="s">
        <v>376</v>
      </c>
      <c r="Q31" s="91" t="s">
        <v>332</v>
      </c>
      <c r="R31" s="91" t="s">
        <v>376</v>
      </c>
      <c r="S31" s="91" t="s">
        <v>180</v>
      </c>
      <c r="T31" s="91" t="s">
        <v>332</v>
      </c>
      <c r="U31" s="91" t="s">
        <v>376</v>
      </c>
      <c r="V31" s="91" t="s">
        <v>332</v>
      </c>
      <c r="W31" s="91" t="s">
        <v>332</v>
      </c>
      <c r="X31" s="106"/>
    </row>
    <row r="32" spans="1:24">
      <c r="A32" s="91"/>
      <c r="B32" s="99"/>
      <c r="C32" s="99"/>
      <c r="D32" s="99"/>
      <c r="E32" s="102"/>
      <c r="F32" s="117" t="s">
        <v>433</v>
      </c>
      <c r="G32" s="91" t="s">
        <v>329</v>
      </c>
      <c r="H32" s="91" t="s">
        <v>330</v>
      </c>
      <c r="I32" s="92" t="s">
        <v>432</v>
      </c>
      <c r="J32" s="91" t="s">
        <v>332</v>
      </c>
      <c r="K32" s="105" t="s">
        <v>376</v>
      </c>
      <c r="L32" s="91" t="s">
        <v>343</v>
      </c>
      <c r="M32" s="115" t="s">
        <v>413</v>
      </c>
      <c r="N32" s="115" t="s">
        <v>428</v>
      </c>
      <c r="O32" s="105" t="s">
        <v>376</v>
      </c>
      <c r="P32" s="91" t="s">
        <v>332</v>
      </c>
      <c r="Q32" s="91" t="s">
        <v>332</v>
      </c>
      <c r="R32" s="91" t="s">
        <v>376</v>
      </c>
      <c r="S32" s="91" t="s">
        <v>332</v>
      </c>
      <c r="T32" s="91" t="s">
        <v>332</v>
      </c>
      <c r="U32" s="91" t="s">
        <v>376</v>
      </c>
      <c r="V32" s="91" t="s">
        <v>332</v>
      </c>
      <c r="W32" s="91" t="s">
        <v>332</v>
      </c>
      <c r="X32" s="106"/>
    </row>
    <row r="33" ht="25.5" spans="1:24">
      <c r="A33" s="91">
        <v>26</v>
      </c>
      <c r="B33" s="99"/>
      <c r="C33" s="99"/>
      <c r="D33" s="99"/>
      <c r="E33" s="94" t="s">
        <v>434</v>
      </c>
      <c r="F33" s="116" t="s">
        <v>435</v>
      </c>
      <c r="G33" s="91" t="s">
        <v>329</v>
      </c>
      <c r="H33" s="91" t="s">
        <v>330</v>
      </c>
      <c r="I33" s="92" t="s">
        <v>425</v>
      </c>
      <c r="J33" s="91" t="s">
        <v>332</v>
      </c>
      <c r="K33" s="91" t="s">
        <v>332</v>
      </c>
      <c r="L33" s="91" t="s">
        <v>343</v>
      </c>
      <c r="M33" s="115" t="s">
        <v>413</v>
      </c>
      <c r="N33" s="115" t="s">
        <v>428</v>
      </c>
      <c r="O33" s="105" t="s">
        <v>376</v>
      </c>
      <c r="P33" s="91" t="s">
        <v>332</v>
      </c>
      <c r="Q33" s="91" t="s">
        <v>332</v>
      </c>
      <c r="R33" s="91" t="s">
        <v>332</v>
      </c>
      <c r="S33" s="91" t="s">
        <v>332</v>
      </c>
      <c r="T33" s="91" t="s">
        <v>332</v>
      </c>
      <c r="U33" s="91" t="s">
        <v>332</v>
      </c>
      <c r="V33" s="91" t="s">
        <v>332</v>
      </c>
      <c r="W33" s="91" t="s">
        <v>332</v>
      </c>
      <c r="X33" s="106"/>
    </row>
    <row r="34" spans="1:24">
      <c r="A34" s="91">
        <v>27</v>
      </c>
      <c r="B34" s="99"/>
      <c r="C34" s="99"/>
      <c r="D34" s="99"/>
      <c r="E34" s="102"/>
      <c r="F34" s="117" t="s">
        <v>436</v>
      </c>
      <c r="G34" s="91" t="s">
        <v>329</v>
      </c>
      <c r="H34" s="91" t="s">
        <v>330</v>
      </c>
      <c r="I34" s="92" t="s">
        <v>437</v>
      </c>
      <c r="J34" s="91" t="s">
        <v>332</v>
      </c>
      <c r="K34" s="105" t="s">
        <v>376</v>
      </c>
      <c r="L34" s="91" t="s">
        <v>343</v>
      </c>
      <c r="M34" s="115" t="s">
        <v>413</v>
      </c>
      <c r="N34" s="115" t="s">
        <v>428</v>
      </c>
      <c r="O34" s="105" t="s">
        <v>376</v>
      </c>
      <c r="P34" s="91" t="s">
        <v>332</v>
      </c>
      <c r="Q34" s="91" t="s">
        <v>332</v>
      </c>
      <c r="R34" s="91" t="s">
        <v>332</v>
      </c>
      <c r="S34" s="91" t="s">
        <v>332</v>
      </c>
      <c r="T34" s="91" t="s">
        <v>332</v>
      </c>
      <c r="U34" s="91" t="s">
        <v>376</v>
      </c>
      <c r="V34" s="91" t="s">
        <v>332</v>
      </c>
      <c r="W34" s="91" t="s">
        <v>332</v>
      </c>
      <c r="X34" s="106"/>
    </row>
    <row r="35" ht="24.75" spans="1:24">
      <c r="A35" s="91">
        <v>28</v>
      </c>
      <c r="B35" s="99"/>
      <c r="C35" s="99"/>
      <c r="D35" s="99"/>
      <c r="E35" s="91" t="s">
        <v>438</v>
      </c>
      <c r="F35" s="107" t="s">
        <v>439</v>
      </c>
      <c r="G35" s="91" t="s">
        <v>329</v>
      </c>
      <c r="H35" s="91" t="s">
        <v>330</v>
      </c>
      <c r="I35" s="92" t="s">
        <v>440</v>
      </c>
      <c r="J35" s="91" t="s">
        <v>332</v>
      </c>
      <c r="K35" s="91" t="s">
        <v>332</v>
      </c>
      <c r="L35" s="91" t="s">
        <v>343</v>
      </c>
      <c r="M35" s="115" t="s">
        <v>413</v>
      </c>
      <c r="N35" s="115" t="s">
        <v>441</v>
      </c>
      <c r="O35" s="91" t="s">
        <v>332</v>
      </c>
      <c r="P35" s="91" t="s">
        <v>401</v>
      </c>
      <c r="Q35" s="91" t="s">
        <v>332</v>
      </c>
      <c r="R35" s="91" t="s">
        <v>332</v>
      </c>
      <c r="S35" s="91" t="s">
        <v>180</v>
      </c>
      <c r="T35" s="91" t="s">
        <v>332</v>
      </c>
      <c r="U35" s="91" t="s">
        <v>332</v>
      </c>
      <c r="V35" s="91" t="s">
        <v>332</v>
      </c>
      <c r="W35" s="91" t="s">
        <v>332</v>
      </c>
      <c r="X35" s="106"/>
    </row>
    <row r="36" spans="1:24">
      <c r="A36" s="91">
        <v>29</v>
      </c>
      <c r="B36" s="99"/>
      <c r="C36" s="99"/>
      <c r="D36" s="99"/>
      <c r="E36" s="94" t="s">
        <v>442</v>
      </c>
      <c r="F36" s="118" t="s">
        <v>443</v>
      </c>
      <c r="G36" s="91" t="s">
        <v>329</v>
      </c>
      <c r="H36" s="91" t="s">
        <v>330</v>
      </c>
      <c r="I36" s="92" t="s">
        <v>444</v>
      </c>
      <c r="J36" s="91" t="s">
        <v>332</v>
      </c>
      <c r="K36" s="91" t="s">
        <v>332</v>
      </c>
      <c r="L36" s="102" t="s">
        <v>343</v>
      </c>
      <c r="M36" s="119" t="s">
        <v>413</v>
      </c>
      <c r="N36" s="119" t="s">
        <v>441</v>
      </c>
      <c r="O36" s="91" t="s">
        <v>332</v>
      </c>
      <c r="P36" s="91" t="s">
        <v>401</v>
      </c>
      <c r="Q36" s="91" t="s">
        <v>332</v>
      </c>
      <c r="R36" s="91" t="s">
        <v>332</v>
      </c>
      <c r="S36" s="91" t="s">
        <v>180</v>
      </c>
      <c r="T36" s="91" t="s">
        <v>332</v>
      </c>
      <c r="U36" s="91" t="s">
        <v>332</v>
      </c>
      <c r="V36" s="91" t="s">
        <v>332</v>
      </c>
      <c r="W36" s="91" t="s">
        <v>332</v>
      </c>
      <c r="X36" s="106"/>
    </row>
    <row r="37" ht="25.5" spans="1:24">
      <c r="A37" s="91">
        <v>30</v>
      </c>
      <c r="B37" s="99"/>
      <c r="C37" s="99"/>
      <c r="D37" s="99"/>
      <c r="E37" s="94" t="s">
        <v>339</v>
      </c>
      <c r="F37" s="120" t="s">
        <v>445</v>
      </c>
      <c r="G37" s="96" t="s">
        <v>329</v>
      </c>
      <c r="H37" s="96" t="s">
        <v>330</v>
      </c>
      <c r="I37" s="97" t="s">
        <v>397</v>
      </c>
      <c r="J37" s="96" t="s">
        <v>332</v>
      </c>
      <c r="K37" s="96" t="s">
        <v>376</v>
      </c>
      <c r="L37" s="96" t="s">
        <v>398</v>
      </c>
      <c r="M37" s="96" t="s">
        <v>399</v>
      </c>
      <c r="N37" s="96" t="s">
        <v>414</v>
      </c>
      <c r="O37" s="96" t="s">
        <v>180</v>
      </c>
      <c r="P37" s="96" t="s">
        <v>401</v>
      </c>
      <c r="Q37" s="96" t="s">
        <v>332</v>
      </c>
      <c r="R37" s="96" t="s">
        <v>332</v>
      </c>
      <c r="S37" s="96" t="s">
        <v>332</v>
      </c>
      <c r="T37" s="96" t="s">
        <v>376</v>
      </c>
      <c r="U37" s="96" t="s">
        <v>446</v>
      </c>
      <c r="V37" s="96" t="s">
        <v>376</v>
      </c>
      <c r="W37" s="96" t="s">
        <v>376</v>
      </c>
      <c r="X37" s="121" t="s">
        <v>447</v>
      </c>
    </row>
    <row r="38" ht="54.75" spans="1:24">
      <c r="A38" s="91">
        <v>31</v>
      </c>
      <c r="B38" s="99"/>
      <c r="C38" s="99"/>
      <c r="D38" s="99"/>
      <c r="E38" s="99"/>
      <c r="F38" s="115" t="s">
        <v>448</v>
      </c>
      <c r="G38" s="91" t="s">
        <v>449</v>
      </c>
      <c r="H38" s="91" t="s">
        <v>330</v>
      </c>
      <c r="I38" s="92" t="s">
        <v>397</v>
      </c>
      <c r="J38" s="91" t="s">
        <v>332</v>
      </c>
      <c r="K38" s="91" t="s">
        <v>332</v>
      </c>
      <c r="L38" s="91" t="s">
        <v>450</v>
      </c>
      <c r="M38" s="91" t="s">
        <v>451</v>
      </c>
      <c r="N38" s="91" t="s">
        <v>452</v>
      </c>
      <c r="O38" s="91" t="s">
        <v>332</v>
      </c>
      <c r="P38" s="91" t="s">
        <v>332</v>
      </c>
      <c r="Q38" s="91" t="s">
        <v>332</v>
      </c>
      <c r="R38" s="91" t="s">
        <v>332</v>
      </c>
      <c r="S38" s="91" t="s">
        <v>332</v>
      </c>
      <c r="T38" s="91" t="s">
        <v>332</v>
      </c>
      <c r="U38" s="91" t="s">
        <v>394</v>
      </c>
      <c r="V38" s="91" t="s">
        <v>332</v>
      </c>
      <c r="W38" s="91" t="s">
        <v>332</v>
      </c>
      <c r="X38" s="122" t="s">
        <v>453</v>
      </c>
    </row>
    <row r="39" ht="25.5" spans="1:24">
      <c r="A39" s="91">
        <v>32</v>
      </c>
      <c r="B39" s="99"/>
      <c r="C39" s="99"/>
      <c r="D39" s="99"/>
      <c r="E39" s="99"/>
      <c r="F39" s="123" t="s">
        <v>454</v>
      </c>
      <c r="G39" s="91" t="s">
        <v>449</v>
      </c>
      <c r="H39" s="91" t="s">
        <v>330</v>
      </c>
      <c r="I39" s="92" t="s">
        <v>397</v>
      </c>
      <c r="J39" s="91" t="s">
        <v>332</v>
      </c>
      <c r="K39" s="91" t="s">
        <v>332</v>
      </c>
      <c r="L39" s="91" t="s">
        <v>455</v>
      </c>
      <c r="M39" s="91" t="s">
        <v>451</v>
      </c>
      <c r="N39" s="91" t="s">
        <v>456</v>
      </c>
      <c r="O39" s="91" t="s">
        <v>332</v>
      </c>
      <c r="P39" s="91" t="s">
        <v>457</v>
      </c>
      <c r="Q39" s="91" t="s">
        <v>332</v>
      </c>
      <c r="R39" s="91" t="s">
        <v>332</v>
      </c>
      <c r="S39" s="91" t="s">
        <v>332</v>
      </c>
      <c r="T39" s="91" t="s">
        <v>332</v>
      </c>
      <c r="U39" s="91" t="s">
        <v>332</v>
      </c>
      <c r="V39" s="91" t="s">
        <v>332</v>
      </c>
      <c r="W39" s="91" t="s">
        <v>332</v>
      </c>
      <c r="X39" s="124"/>
    </row>
    <row r="40" ht="25.5" spans="1:24">
      <c r="A40" s="91"/>
      <c r="B40" s="99"/>
      <c r="C40" s="99"/>
      <c r="D40" s="99"/>
      <c r="E40" s="99"/>
      <c r="F40" s="117" t="s">
        <v>458</v>
      </c>
      <c r="G40" s="91" t="s">
        <v>449</v>
      </c>
      <c r="H40" s="91" t="s">
        <v>330</v>
      </c>
      <c r="I40" s="92" t="s">
        <v>397</v>
      </c>
      <c r="J40" s="91" t="s">
        <v>332</v>
      </c>
      <c r="K40" s="91" t="s">
        <v>332</v>
      </c>
      <c r="L40" s="91" t="s">
        <v>343</v>
      </c>
      <c r="M40" s="91" t="s">
        <v>451</v>
      </c>
      <c r="N40" s="91" t="s">
        <v>456</v>
      </c>
      <c r="O40" s="105" t="s">
        <v>376</v>
      </c>
      <c r="P40" s="105" t="s">
        <v>376</v>
      </c>
      <c r="Q40" s="91" t="s">
        <v>332</v>
      </c>
      <c r="R40" s="91" t="s">
        <v>332</v>
      </c>
      <c r="S40" s="91" t="s">
        <v>332</v>
      </c>
      <c r="T40" s="91" t="s">
        <v>332</v>
      </c>
      <c r="U40" s="91" t="s">
        <v>394</v>
      </c>
      <c r="V40" s="91" t="s">
        <v>332</v>
      </c>
      <c r="W40" s="91" t="s">
        <v>332</v>
      </c>
      <c r="X40" s="92" t="s">
        <v>459</v>
      </c>
    </row>
    <row r="41" ht="25.5" spans="1:24">
      <c r="A41" s="91"/>
      <c r="B41" s="99"/>
      <c r="C41" s="99"/>
      <c r="D41" s="99"/>
      <c r="E41" s="102"/>
      <c r="F41" s="117" t="s">
        <v>460</v>
      </c>
      <c r="G41" s="91" t="s">
        <v>449</v>
      </c>
      <c r="H41" s="91" t="s">
        <v>330</v>
      </c>
      <c r="I41" s="92" t="s">
        <v>461</v>
      </c>
      <c r="J41" s="91" t="s">
        <v>332</v>
      </c>
      <c r="K41" s="91" t="s">
        <v>376</v>
      </c>
      <c r="L41" s="91" t="s">
        <v>343</v>
      </c>
      <c r="M41" s="91" t="s">
        <v>399</v>
      </c>
      <c r="N41" s="91" t="s">
        <v>462</v>
      </c>
      <c r="O41" s="91" t="s">
        <v>332</v>
      </c>
      <c r="P41" s="91" t="s">
        <v>332</v>
      </c>
      <c r="Q41" s="91" t="s">
        <v>332</v>
      </c>
      <c r="R41" s="91" t="s">
        <v>332</v>
      </c>
      <c r="S41" s="91" t="s">
        <v>332</v>
      </c>
      <c r="T41" s="91" t="s">
        <v>332</v>
      </c>
      <c r="U41" s="91" t="s">
        <v>332</v>
      </c>
      <c r="V41" s="91" t="s">
        <v>332</v>
      </c>
      <c r="W41" s="91" t="s">
        <v>332</v>
      </c>
      <c r="X41" s="124"/>
    </row>
    <row r="42" ht="38.25" spans="1:24">
      <c r="A42" s="91"/>
      <c r="B42" s="99"/>
      <c r="C42" s="99"/>
      <c r="D42" s="99"/>
      <c r="E42" s="91" t="s">
        <v>463</v>
      </c>
      <c r="F42" s="117" t="s">
        <v>464</v>
      </c>
      <c r="G42" s="91" t="s">
        <v>449</v>
      </c>
      <c r="H42" s="91" t="s">
        <v>330</v>
      </c>
      <c r="I42" s="92" t="s">
        <v>465</v>
      </c>
      <c r="J42" s="91" t="s">
        <v>332</v>
      </c>
      <c r="K42" s="91" t="s">
        <v>332</v>
      </c>
      <c r="L42" s="91" t="s">
        <v>343</v>
      </c>
      <c r="M42" s="91" t="s">
        <v>399</v>
      </c>
      <c r="N42" s="91" t="s">
        <v>466</v>
      </c>
      <c r="O42" s="91" t="s">
        <v>332</v>
      </c>
      <c r="P42" s="105" t="s">
        <v>376</v>
      </c>
      <c r="Q42" s="91" t="s">
        <v>332</v>
      </c>
      <c r="R42" s="91" t="s">
        <v>332</v>
      </c>
      <c r="S42" s="91" t="s">
        <v>332</v>
      </c>
      <c r="T42" s="91" t="s">
        <v>332</v>
      </c>
      <c r="U42" s="105" t="s">
        <v>376</v>
      </c>
      <c r="V42" s="91" t="s">
        <v>332</v>
      </c>
      <c r="W42" s="91" t="s">
        <v>332</v>
      </c>
      <c r="X42" s="124"/>
    </row>
    <row r="43" ht="25.5" spans="1:24">
      <c r="A43" s="91"/>
      <c r="B43" s="99"/>
      <c r="C43" s="99"/>
      <c r="D43" s="99"/>
      <c r="E43" s="91" t="s">
        <v>434</v>
      </c>
      <c r="F43" s="117" t="s">
        <v>467</v>
      </c>
      <c r="G43" s="91" t="s">
        <v>449</v>
      </c>
      <c r="H43" s="91" t="s">
        <v>330</v>
      </c>
      <c r="I43" s="92" t="s">
        <v>468</v>
      </c>
      <c r="J43" s="91" t="s">
        <v>332</v>
      </c>
      <c r="K43" s="91" t="s">
        <v>332</v>
      </c>
      <c r="L43" s="91" t="s">
        <v>343</v>
      </c>
      <c r="M43" s="91" t="s">
        <v>399</v>
      </c>
      <c r="N43" s="91" t="s">
        <v>466</v>
      </c>
      <c r="O43" s="91" t="s">
        <v>332</v>
      </c>
      <c r="P43" s="105" t="s">
        <v>376</v>
      </c>
      <c r="Q43" s="91" t="s">
        <v>332</v>
      </c>
      <c r="R43" s="91" t="s">
        <v>332</v>
      </c>
      <c r="S43" s="91" t="s">
        <v>332</v>
      </c>
      <c r="T43" s="91" t="s">
        <v>332</v>
      </c>
      <c r="U43" s="105" t="s">
        <v>376</v>
      </c>
      <c r="V43" s="91" t="s">
        <v>332</v>
      </c>
      <c r="W43" s="91" t="s">
        <v>332</v>
      </c>
      <c r="X43" s="124"/>
    </row>
    <row r="44" spans="1:24">
      <c r="A44" s="91">
        <v>33</v>
      </c>
      <c r="B44" s="99"/>
      <c r="C44" s="99"/>
      <c r="D44" s="102"/>
      <c r="E44" s="125"/>
      <c r="F44" s="115"/>
      <c r="G44" s="91"/>
      <c r="H44" s="91" t="s">
        <v>330</v>
      </c>
      <c r="I44" s="92"/>
      <c r="J44" s="91"/>
      <c r="K44" s="91"/>
      <c r="L44" s="91"/>
      <c r="M44" s="91"/>
      <c r="N44" s="91"/>
      <c r="O44" s="105"/>
      <c r="P44" s="105"/>
      <c r="Q44" s="91"/>
      <c r="R44" s="91"/>
      <c r="S44" s="91"/>
      <c r="T44" s="91"/>
      <c r="U44" s="91"/>
      <c r="V44" s="91"/>
      <c r="W44" s="91"/>
      <c r="X44" s="124"/>
    </row>
    <row r="45" ht="48" spans="1:24">
      <c r="A45" s="91">
        <v>34</v>
      </c>
      <c r="B45" s="99"/>
      <c r="C45" s="99"/>
      <c r="D45" s="94" t="s">
        <v>469</v>
      </c>
      <c r="E45" s="95" t="s">
        <v>339</v>
      </c>
      <c r="F45" s="115" t="s">
        <v>470</v>
      </c>
      <c r="G45" s="91" t="s">
        <v>329</v>
      </c>
      <c r="H45" s="91" t="s">
        <v>330</v>
      </c>
      <c r="I45" s="92" t="s">
        <v>397</v>
      </c>
      <c r="J45" s="91" t="s">
        <v>332</v>
      </c>
      <c r="K45" s="91" t="s">
        <v>332</v>
      </c>
      <c r="L45" s="91" t="s">
        <v>398</v>
      </c>
      <c r="M45" s="91" t="s">
        <v>399</v>
      </c>
      <c r="N45" s="91" t="s">
        <v>400</v>
      </c>
      <c r="O45" s="91" t="s">
        <v>180</v>
      </c>
      <c r="P45" s="91" t="s">
        <v>401</v>
      </c>
      <c r="Q45" s="91" t="s">
        <v>180</v>
      </c>
      <c r="R45" s="91" t="s">
        <v>409</v>
      </c>
      <c r="S45" s="126" t="s">
        <v>180</v>
      </c>
      <c r="T45" s="91" t="s">
        <v>410</v>
      </c>
      <c r="U45" s="91" t="s">
        <v>332</v>
      </c>
      <c r="V45" s="91" t="s">
        <v>376</v>
      </c>
      <c r="W45" s="91" t="s">
        <v>376</v>
      </c>
      <c r="X45" s="98" t="s">
        <v>471</v>
      </c>
    </row>
    <row r="46" ht="36" spans="1:24">
      <c r="A46" s="91">
        <v>35</v>
      </c>
      <c r="B46" s="99"/>
      <c r="C46" s="99"/>
      <c r="D46" s="99"/>
      <c r="E46" s="101"/>
      <c r="F46" s="115" t="s">
        <v>472</v>
      </c>
      <c r="G46" s="91" t="s">
        <v>329</v>
      </c>
      <c r="H46" s="91" t="s">
        <v>330</v>
      </c>
      <c r="I46" s="92" t="s">
        <v>397</v>
      </c>
      <c r="J46" s="91" t="s">
        <v>332</v>
      </c>
      <c r="K46" s="91" t="s">
        <v>332</v>
      </c>
      <c r="L46" s="91" t="s">
        <v>343</v>
      </c>
      <c r="M46" s="91" t="s">
        <v>413</v>
      </c>
      <c r="N46" s="91" t="s">
        <v>414</v>
      </c>
      <c r="O46" s="91" t="s">
        <v>332</v>
      </c>
      <c r="P46" s="91" t="s">
        <v>401</v>
      </c>
      <c r="Q46" s="91" t="s">
        <v>332</v>
      </c>
      <c r="R46" s="91" t="s">
        <v>332</v>
      </c>
      <c r="S46" s="126" t="s">
        <v>180</v>
      </c>
      <c r="T46" s="91" t="s">
        <v>332</v>
      </c>
      <c r="U46" s="91" t="s">
        <v>332</v>
      </c>
      <c r="V46" s="126" t="s">
        <v>410</v>
      </c>
      <c r="W46" s="91" t="s">
        <v>332</v>
      </c>
      <c r="X46" s="98" t="s">
        <v>473</v>
      </c>
    </row>
    <row r="47" ht="25.5" spans="1:24">
      <c r="A47" s="91">
        <v>36</v>
      </c>
      <c r="B47" s="99"/>
      <c r="C47" s="99"/>
      <c r="D47" s="99"/>
      <c r="E47" s="91" t="s">
        <v>442</v>
      </c>
      <c r="F47" s="91" t="s">
        <v>474</v>
      </c>
      <c r="G47" s="91" t="s">
        <v>329</v>
      </c>
      <c r="H47" s="91" t="s">
        <v>330</v>
      </c>
      <c r="I47" s="92" t="s">
        <v>468</v>
      </c>
      <c r="J47" s="91" t="s">
        <v>332</v>
      </c>
      <c r="K47" s="91" t="s">
        <v>332</v>
      </c>
      <c r="L47" s="91" t="s">
        <v>398</v>
      </c>
      <c r="M47" s="91" t="s">
        <v>399</v>
      </c>
      <c r="N47" s="91" t="s">
        <v>400</v>
      </c>
      <c r="O47" s="91" t="s">
        <v>180</v>
      </c>
      <c r="P47" s="91" t="s">
        <v>401</v>
      </c>
      <c r="Q47" s="91" t="s">
        <v>180</v>
      </c>
      <c r="R47" s="91" t="s">
        <v>409</v>
      </c>
      <c r="S47" s="126" t="s">
        <v>180</v>
      </c>
      <c r="T47" s="91" t="s">
        <v>332</v>
      </c>
      <c r="U47" s="91" t="s">
        <v>394</v>
      </c>
      <c r="V47" s="91" t="s">
        <v>376</v>
      </c>
      <c r="W47" s="126" t="s">
        <v>376</v>
      </c>
      <c r="X47" s="98"/>
    </row>
    <row r="48" ht="38.25" spans="1:24">
      <c r="A48" s="91">
        <v>37</v>
      </c>
      <c r="B48" s="99"/>
      <c r="C48" s="99"/>
      <c r="D48" s="99"/>
      <c r="E48" s="91" t="s">
        <v>438</v>
      </c>
      <c r="F48" s="91" t="s">
        <v>475</v>
      </c>
      <c r="G48" s="91" t="s">
        <v>329</v>
      </c>
      <c r="H48" s="91" t="s">
        <v>330</v>
      </c>
      <c r="I48" s="92" t="s">
        <v>476</v>
      </c>
      <c r="J48" s="91" t="s">
        <v>332</v>
      </c>
      <c r="K48" s="91" t="s">
        <v>332</v>
      </c>
      <c r="L48" s="91" t="s">
        <v>398</v>
      </c>
      <c r="M48" s="91" t="s">
        <v>399</v>
      </c>
      <c r="N48" s="91" t="s">
        <v>400</v>
      </c>
      <c r="O48" s="91" t="s">
        <v>180</v>
      </c>
      <c r="P48" s="91" t="s">
        <v>401</v>
      </c>
      <c r="Q48" s="91" t="s">
        <v>180</v>
      </c>
      <c r="R48" s="91" t="s">
        <v>409</v>
      </c>
      <c r="S48" s="126" t="s">
        <v>180</v>
      </c>
      <c r="T48" s="91" t="s">
        <v>332</v>
      </c>
      <c r="U48" s="91" t="s">
        <v>332</v>
      </c>
      <c r="V48" s="91" t="s">
        <v>376</v>
      </c>
      <c r="W48" s="126" t="s">
        <v>376</v>
      </c>
      <c r="X48" s="98" t="s">
        <v>477</v>
      </c>
    </row>
    <row r="49" ht="25.5" spans="1:24">
      <c r="A49" s="91">
        <v>38</v>
      </c>
      <c r="B49" s="99"/>
      <c r="C49" s="99"/>
      <c r="D49" s="99"/>
      <c r="E49" s="95" t="s">
        <v>339</v>
      </c>
      <c r="F49" s="107" t="s">
        <v>478</v>
      </c>
      <c r="G49" s="91" t="s">
        <v>329</v>
      </c>
      <c r="H49" s="91" t="s">
        <v>330</v>
      </c>
      <c r="I49" s="92" t="s">
        <v>397</v>
      </c>
      <c r="J49" s="91" t="s">
        <v>332</v>
      </c>
      <c r="K49" s="91" t="s">
        <v>332</v>
      </c>
      <c r="L49" s="91" t="s">
        <v>343</v>
      </c>
      <c r="M49" s="91" t="s">
        <v>413</v>
      </c>
      <c r="N49" s="91" t="s">
        <v>421</v>
      </c>
      <c r="O49" s="91" t="s">
        <v>332</v>
      </c>
      <c r="P49" s="91" t="s">
        <v>401</v>
      </c>
      <c r="Q49" s="91" t="s">
        <v>332</v>
      </c>
      <c r="R49" s="91" t="s">
        <v>332</v>
      </c>
      <c r="S49" s="126" t="s">
        <v>180</v>
      </c>
      <c r="T49" s="91" t="s">
        <v>332</v>
      </c>
      <c r="U49" s="91" t="s">
        <v>332</v>
      </c>
      <c r="V49" s="91" t="s">
        <v>332</v>
      </c>
      <c r="W49" s="91" t="s">
        <v>332</v>
      </c>
      <c r="X49" s="98"/>
    </row>
    <row r="50" ht="25.5" spans="1:24">
      <c r="A50" s="91">
        <v>39</v>
      </c>
      <c r="B50" s="99"/>
      <c r="C50" s="99"/>
      <c r="D50" s="99"/>
      <c r="E50" s="100"/>
      <c r="F50" s="109" t="s">
        <v>479</v>
      </c>
      <c r="G50" s="109" t="s">
        <v>341</v>
      </c>
      <c r="H50" s="91" t="s">
        <v>330</v>
      </c>
      <c r="I50" s="92" t="s">
        <v>397</v>
      </c>
      <c r="J50" s="91" t="s">
        <v>332</v>
      </c>
      <c r="K50" s="91" t="s">
        <v>332</v>
      </c>
      <c r="L50" s="109" t="s">
        <v>354</v>
      </c>
      <c r="M50" s="109" t="s">
        <v>480</v>
      </c>
      <c r="N50" s="109" t="s">
        <v>481</v>
      </c>
      <c r="O50" s="109" t="s">
        <v>332</v>
      </c>
      <c r="P50" s="109" t="s">
        <v>332</v>
      </c>
      <c r="Q50" s="109" t="s">
        <v>332</v>
      </c>
      <c r="R50" s="109" t="s">
        <v>332</v>
      </c>
      <c r="S50" s="109" t="s">
        <v>332</v>
      </c>
      <c r="T50" s="109" t="s">
        <v>332</v>
      </c>
      <c r="U50" s="109" t="s">
        <v>332</v>
      </c>
      <c r="V50" s="109" t="s">
        <v>332</v>
      </c>
      <c r="W50" s="109" t="s">
        <v>332</v>
      </c>
      <c r="X50" s="127"/>
    </row>
    <row r="51" ht="51" spans="1:24">
      <c r="A51" s="91">
        <v>40</v>
      </c>
      <c r="B51" s="99"/>
      <c r="C51" s="99"/>
      <c r="D51" s="102"/>
      <c r="E51" s="100"/>
      <c r="F51" s="96" t="s">
        <v>482</v>
      </c>
      <c r="G51" s="96" t="s">
        <v>449</v>
      </c>
      <c r="H51" s="96" t="s">
        <v>330</v>
      </c>
      <c r="I51" s="97" t="s">
        <v>397</v>
      </c>
      <c r="J51" s="96" t="s">
        <v>332</v>
      </c>
      <c r="K51" s="96" t="s">
        <v>332</v>
      </c>
      <c r="L51" s="96" t="s">
        <v>450</v>
      </c>
      <c r="M51" s="96" t="s">
        <v>451</v>
      </c>
      <c r="N51" s="96" t="s">
        <v>452</v>
      </c>
      <c r="O51" s="96" t="s">
        <v>332</v>
      </c>
      <c r="P51" s="96" t="s">
        <v>332</v>
      </c>
      <c r="Q51" s="96" t="s">
        <v>332</v>
      </c>
      <c r="R51" s="96" t="s">
        <v>409</v>
      </c>
      <c r="S51" s="96" t="s">
        <v>332</v>
      </c>
      <c r="T51" s="96" t="s">
        <v>332</v>
      </c>
      <c r="U51" s="96" t="s">
        <v>394</v>
      </c>
      <c r="V51" s="96" t="s">
        <v>332</v>
      </c>
      <c r="W51" s="96" t="s">
        <v>332</v>
      </c>
      <c r="X51" s="97" t="s">
        <v>483</v>
      </c>
    </row>
    <row r="52" ht="25.5" spans="1:24">
      <c r="A52" s="91">
        <v>41</v>
      </c>
      <c r="B52" s="99"/>
      <c r="C52" s="99"/>
      <c r="D52" s="94" t="s">
        <v>484</v>
      </c>
      <c r="E52" s="100"/>
      <c r="F52" s="128" t="s">
        <v>485</v>
      </c>
      <c r="G52" s="96" t="s">
        <v>341</v>
      </c>
      <c r="H52" s="96" t="s">
        <v>330</v>
      </c>
      <c r="I52" s="97" t="s">
        <v>397</v>
      </c>
      <c r="J52" s="96" t="s">
        <v>376</v>
      </c>
      <c r="K52" s="96" t="s">
        <v>332</v>
      </c>
      <c r="L52" s="96" t="s">
        <v>486</v>
      </c>
      <c r="M52" s="96" t="s">
        <v>487</v>
      </c>
      <c r="N52" s="96" t="s">
        <v>488</v>
      </c>
      <c r="O52" s="96" t="s">
        <v>489</v>
      </c>
      <c r="P52" s="96" t="s">
        <v>401</v>
      </c>
      <c r="Q52" s="129" t="s">
        <v>410</v>
      </c>
      <c r="R52" s="96" t="s">
        <v>409</v>
      </c>
      <c r="S52" s="130" t="s">
        <v>180</v>
      </c>
      <c r="T52" s="130" t="s">
        <v>410</v>
      </c>
      <c r="U52" s="96" t="s">
        <v>394</v>
      </c>
      <c r="V52" s="96" t="s">
        <v>332</v>
      </c>
      <c r="W52" s="96" t="s">
        <v>376</v>
      </c>
      <c r="X52" s="98"/>
    </row>
    <row r="53" ht="25.5" spans="1:24">
      <c r="A53" s="91">
        <v>42</v>
      </c>
      <c r="B53" s="99"/>
      <c r="C53" s="99"/>
      <c r="D53" s="102"/>
      <c r="E53" s="100"/>
      <c r="F53" s="128" t="s">
        <v>490</v>
      </c>
      <c r="G53" s="96" t="s">
        <v>341</v>
      </c>
      <c r="H53" s="96" t="s">
        <v>330</v>
      </c>
      <c r="I53" s="97" t="s">
        <v>397</v>
      </c>
      <c r="J53" s="96" t="s">
        <v>332</v>
      </c>
      <c r="K53" s="130" t="s">
        <v>332</v>
      </c>
      <c r="L53" s="96" t="s">
        <v>486</v>
      </c>
      <c r="M53" s="96" t="s">
        <v>487</v>
      </c>
      <c r="N53" s="96" t="s">
        <v>491</v>
      </c>
      <c r="O53" s="96" t="s">
        <v>489</v>
      </c>
      <c r="P53" s="96" t="s">
        <v>401</v>
      </c>
      <c r="Q53" s="130" t="s">
        <v>332</v>
      </c>
      <c r="R53" s="96" t="s">
        <v>332</v>
      </c>
      <c r="S53" s="130" t="s">
        <v>180</v>
      </c>
      <c r="T53" s="130" t="s">
        <v>332</v>
      </c>
      <c r="U53" s="96" t="s">
        <v>394</v>
      </c>
      <c r="V53" s="128" t="s">
        <v>410</v>
      </c>
      <c r="W53" s="96" t="s">
        <v>376</v>
      </c>
      <c r="X53" s="98"/>
    </row>
    <row r="54" ht="25.5" spans="1:24">
      <c r="A54" s="91">
        <v>43</v>
      </c>
      <c r="B54" s="99"/>
      <c r="C54" s="99"/>
      <c r="D54" s="94" t="s">
        <v>492</v>
      </c>
      <c r="E54" s="100"/>
      <c r="F54" s="91" t="s">
        <v>493</v>
      </c>
      <c r="G54" s="91" t="s">
        <v>341</v>
      </c>
      <c r="H54" s="91" t="s">
        <v>330</v>
      </c>
      <c r="I54" s="92" t="s">
        <v>397</v>
      </c>
      <c r="J54" s="91" t="s">
        <v>376</v>
      </c>
      <c r="K54" s="91" t="s">
        <v>376</v>
      </c>
      <c r="L54" s="91" t="s">
        <v>486</v>
      </c>
      <c r="M54" s="91" t="s">
        <v>487</v>
      </c>
      <c r="N54" s="91" t="s">
        <v>488</v>
      </c>
      <c r="O54" s="91" t="s">
        <v>489</v>
      </c>
      <c r="P54" s="91" t="s">
        <v>401</v>
      </c>
      <c r="Q54" s="91" t="s">
        <v>332</v>
      </c>
      <c r="R54" s="91" t="s">
        <v>332</v>
      </c>
      <c r="S54" s="108" t="s">
        <v>180</v>
      </c>
      <c r="T54" s="108" t="s">
        <v>332</v>
      </c>
      <c r="U54" s="91" t="s">
        <v>394</v>
      </c>
      <c r="V54" s="91" t="s">
        <v>332</v>
      </c>
      <c r="W54" s="91" t="s">
        <v>376</v>
      </c>
      <c r="X54" s="98"/>
    </row>
    <row r="55" ht="25.5" spans="1:24">
      <c r="A55" s="91">
        <v>44</v>
      </c>
      <c r="B55" s="99"/>
      <c r="C55" s="99"/>
      <c r="D55" s="99"/>
      <c r="E55" s="100"/>
      <c r="F55" s="91" t="s">
        <v>494</v>
      </c>
      <c r="G55" s="91" t="s">
        <v>341</v>
      </c>
      <c r="H55" s="91" t="s">
        <v>330</v>
      </c>
      <c r="I55" s="92" t="s">
        <v>397</v>
      </c>
      <c r="J55" s="91" t="s">
        <v>376</v>
      </c>
      <c r="K55" s="91" t="s">
        <v>376</v>
      </c>
      <c r="L55" s="91" t="s">
        <v>486</v>
      </c>
      <c r="M55" s="91" t="s">
        <v>487</v>
      </c>
      <c r="N55" s="91" t="s">
        <v>488</v>
      </c>
      <c r="O55" s="91" t="s">
        <v>489</v>
      </c>
      <c r="P55" s="91" t="s">
        <v>401</v>
      </c>
      <c r="Q55" s="108" t="s">
        <v>332</v>
      </c>
      <c r="R55" s="91" t="s">
        <v>332</v>
      </c>
      <c r="S55" s="108" t="s">
        <v>180</v>
      </c>
      <c r="T55" s="108" t="s">
        <v>410</v>
      </c>
      <c r="U55" s="91" t="s">
        <v>394</v>
      </c>
      <c r="V55" s="91" t="s">
        <v>410</v>
      </c>
      <c r="W55" s="91" t="s">
        <v>376</v>
      </c>
      <c r="X55" s="98"/>
    </row>
    <row r="56" ht="25.5" spans="1:24">
      <c r="A56" s="91">
        <v>45</v>
      </c>
      <c r="B56" s="99"/>
      <c r="C56" s="99"/>
      <c r="D56" s="99"/>
      <c r="E56" s="100"/>
      <c r="F56" s="91" t="s">
        <v>495</v>
      </c>
      <c r="G56" s="91" t="s">
        <v>341</v>
      </c>
      <c r="H56" s="91" t="s">
        <v>330</v>
      </c>
      <c r="I56" s="92" t="s">
        <v>397</v>
      </c>
      <c r="J56" s="91" t="s">
        <v>376</v>
      </c>
      <c r="K56" s="91" t="s">
        <v>332</v>
      </c>
      <c r="L56" s="91" t="s">
        <v>486</v>
      </c>
      <c r="M56" s="91" t="s">
        <v>334</v>
      </c>
      <c r="N56" s="91" t="s">
        <v>488</v>
      </c>
      <c r="O56" s="91" t="s">
        <v>489</v>
      </c>
      <c r="P56" s="108" t="s">
        <v>376</v>
      </c>
      <c r="Q56" s="108" t="s">
        <v>376</v>
      </c>
      <c r="R56" s="108" t="s">
        <v>332</v>
      </c>
      <c r="S56" s="91" t="s">
        <v>332</v>
      </c>
      <c r="T56" s="108" t="s">
        <v>410</v>
      </c>
      <c r="U56" s="91" t="s">
        <v>394</v>
      </c>
      <c r="V56" s="91" t="s">
        <v>332</v>
      </c>
      <c r="W56" s="91" t="s">
        <v>332</v>
      </c>
      <c r="X56" s="106"/>
    </row>
    <row r="57" ht="25.5" spans="1:24">
      <c r="A57" s="91">
        <v>46</v>
      </c>
      <c r="B57" s="99"/>
      <c r="C57" s="102"/>
      <c r="D57" s="102"/>
      <c r="E57" s="101"/>
      <c r="F57" s="91" t="s">
        <v>496</v>
      </c>
      <c r="G57" s="91" t="s">
        <v>341</v>
      </c>
      <c r="H57" s="91" t="s">
        <v>330</v>
      </c>
      <c r="I57" s="92" t="s">
        <v>397</v>
      </c>
      <c r="J57" s="91" t="s">
        <v>332</v>
      </c>
      <c r="K57" s="108" t="s">
        <v>332</v>
      </c>
      <c r="L57" s="91" t="s">
        <v>486</v>
      </c>
      <c r="M57" s="91" t="s">
        <v>497</v>
      </c>
      <c r="N57" s="91" t="s">
        <v>488</v>
      </c>
      <c r="O57" s="91" t="s">
        <v>489</v>
      </c>
      <c r="P57" s="91" t="s">
        <v>332</v>
      </c>
      <c r="Q57" s="108" t="s">
        <v>332</v>
      </c>
      <c r="R57" s="91" t="s">
        <v>409</v>
      </c>
      <c r="S57" s="108" t="s">
        <v>332</v>
      </c>
      <c r="T57" s="108" t="s">
        <v>376</v>
      </c>
      <c r="U57" s="91" t="s">
        <v>394</v>
      </c>
      <c r="V57" s="91" t="s">
        <v>332</v>
      </c>
      <c r="W57" s="91" t="s">
        <v>332</v>
      </c>
      <c r="X57" s="106"/>
    </row>
    <row r="58" ht="38.25" spans="1:24">
      <c r="A58" s="91">
        <v>47</v>
      </c>
      <c r="B58" s="99"/>
      <c r="C58" s="94" t="s">
        <v>498</v>
      </c>
      <c r="D58" s="94" t="s">
        <v>484</v>
      </c>
      <c r="E58" s="94" t="s">
        <v>404</v>
      </c>
      <c r="F58" s="109" t="s">
        <v>499</v>
      </c>
      <c r="G58" s="91" t="s">
        <v>341</v>
      </c>
      <c r="H58" s="91" t="s">
        <v>330</v>
      </c>
      <c r="I58" s="92" t="s">
        <v>500</v>
      </c>
      <c r="J58" s="91" t="s">
        <v>376</v>
      </c>
      <c r="K58" s="91" t="s">
        <v>332</v>
      </c>
      <c r="L58" s="91" t="s">
        <v>486</v>
      </c>
      <c r="M58" s="91" t="s">
        <v>487</v>
      </c>
      <c r="N58" s="91" t="s">
        <v>488</v>
      </c>
      <c r="O58" s="91" t="s">
        <v>489</v>
      </c>
      <c r="P58" s="91" t="s">
        <v>401</v>
      </c>
      <c r="Q58" s="108" t="s">
        <v>332</v>
      </c>
      <c r="R58" s="91" t="s">
        <v>332</v>
      </c>
      <c r="S58" s="108" t="s">
        <v>180</v>
      </c>
      <c r="T58" s="91" t="s">
        <v>410</v>
      </c>
      <c r="U58" s="91" t="s">
        <v>394</v>
      </c>
      <c r="V58" s="91" t="s">
        <v>332</v>
      </c>
      <c r="W58" s="91" t="s">
        <v>332</v>
      </c>
      <c r="X58" s="106"/>
    </row>
    <row r="59" ht="38.25" spans="1:24">
      <c r="A59" s="91">
        <v>48</v>
      </c>
      <c r="B59" s="99"/>
      <c r="C59" s="99"/>
      <c r="D59" s="99"/>
      <c r="E59" s="99"/>
      <c r="F59" s="109" t="s">
        <v>501</v>
      </c>
      <c r="G59" s="91" t="s">
        <v>341</v>
      </c>
      <c r="H59" s="91" t="s">
        <v>330</v>
      </c>
      <c r="I59" s="92" t="s">
        <v>502</v>
      </c>
      <c r="J59" s="91" t="s">
        <v>332</v>
      </c>
      <c r="K59" s="91" t="s">
        <v>332</v>
      </c>
      <c r="L59" s="91" t="s">
        <v>398</v>
      </c>
      <c r="M59" s="91" t="s">
        <v>503</v>
      </c>
      <c r="N59" s="91" t="s">
        <v>504</v>
      </c>
      <c r="O59" s="91" t="s">
        <v>332</v>
      </c>
      <c r="P59" s="105" t="s">
        <v>376</v>
      </c>
      <c r="Q59" s="91" t="s">
        <v>332</v>
      </c>
      <c r="R59" s="91" t="s">
        <v>332</v>
      </c>
      <c r="S59" s="91" t="s">
        <v>332</v>
      </c>
      <c r="T59" s="91" t="s">
        <v>332</v>
      </c>
      <c r="U59" s="105" t="s">
        <v>376</v>
      </c>
      <c r="V59" s="91" t="s">
        <v>332</v>
      </c>
      <c r="W59" s="91" t="s">
        <v>332</v>
      </c>
      <c r="X59" s="106"/>
    </row>
    <row r="60" ht="38.25" spans="1:24">
      <c r="A60" s="91">
        <v>49</v>
      </c>
      <c r="B60" s="99"/>
      <c r="C60" s="99"/>
      <c r="D60" s="102"/>
      <c r="E60" s="102"/>
      <c r="F60" s="109" t="s">
        <v>505</v>
      </c>
      <c r="G60" s="91" t="s">
        <v>341</v>
      </c>
      <c r="H60" s="91" t="s">
        <v>330</v>
      </c>
      <c r="I60" s="92" t="s">
        <v>506</v>
      </c>
      <c r="J60" s="91" t="s">
        <v>332</v>
      </c>
      <c r="K60" s="91" t="s">
        <v>332</v>
      </c>
      <c r="L60" s="91" t="s">
        <v>398</v>
      </c>
      <c r="M60" s="91" t="s">
        <v>487</v>
      </c>
      <c r="N60" s="91" t="s">
        <v>488</v>
      </c>
      <c r="O60" s="91" t="s">
        <v>332</v>
      </c>
      <c r="P60" s="91" t="s">
        <v>401</v>
      </c>
      <c r="Q60" s="91" t="s">
        <v>332</v>
      </c>
      <c r="R60" s="91" t="s">
        <v>332</v>
      </c>
      <c r="S60" s="108" t="s">
        <v>180</v>
      </c>
      <c r="T60" s="108" t="s">
        <v>332</v>
      </c>
      <c r="U60" s="91" t="s">
        <v>394</v>
      </c>
      <c r="V60" s="91" t="s">
        <v>332</v>
      </c>
      <c r="W60" s="91" t="s">
        <v>332</v>
      </c>
      <c r="X60" s="106"/>
    </row>
    <row r="61" ht="51" spans="1:24">
      <c r="A61" s="91">
        <v>50</v>
      </c>
      <c r="B61" s="99"/>
      <c r="C61" s="99"/>
      <c r="D61" s="94" t="s">
        <v>492</v>
      </c>
      <c r="E61" s="91" t="s">
        <v>434</v>
      </c>
      <c r="F61" s="91" t="s">
        <v>507</v>
      </c>
      <c r="G61" s="91" t="s">
        <v>341</v>
      </c>
      <c r="H61" s="91" t="s">
        <v>330</v>
      </c>
      <c r="I61" s="92" t="s">
        <v>508</v>
      </c>
      <c r="J61" s="91" t="s">
        <v>376</v>
      </c>
      <c r="K61" s="91" t="s">
        <v>376</v>
      </c>
      <c r="L61" s="91" t="s">
        <v>486</v>
      </c>
      <c r="M61" s="91" t="s">
        <v>487</v>
      </c>
      <c r="N61" s="91" t="s">
        <v>488</v>
      </c>
      <c r="O61" s="91" t="s">
        <v>489</v>
      </c>
      <c r="P61" s="91" t="s">
        <v>401</v>
      </c>
      <c r="Q61" s="91" t="s">
        <v>332</v>
      </c>
      <c r="R61" s="91" t="s">
        <v>332</v>
      </c>
      <c r="S61" s="108" t="s">
        <v>332</v>
      </c>
      <c r="T61" s="108" t="s">
        <v>332</v>
      </c>
      <c r="U61" s="91" t="s">
        <v>394</v>
      </c>
      <c r="V61" s="91" t="s">
        <v>332</v>
      </c>
      <c r="W61" s="91" t="s">
        <v>332</v>
      </c>
      <c r="X61" s="124"/>
    </row>
    <row r="62" ht="51" spans="1:24">
      <c r="A62" s="91">
        <v>51</v>
      </c>
      <c r="B62" s="99"/>
      <c r="C62" s="99"/>
      <c r="D62" s="99"/>
      <c r="E62" s="91" t="s">
        <v>442</v>
      </c>
      <c r="F62" s="91" t="s">
        <v>509</v>
      </c>
      <c r="G62" s="91" t="s">
        <v>341</v>
      </c>
      <c r="H62" s="91" t="s">
        <v>330</v>
      </c>
      <c r="I62" s="92" t="s">
        <v>508</v>
      </c>
      <c r="J62" s="91" t="s">
        <v>376</v>
      </c>
      <c r="K62" s="91" t="s">
        <v>332</v>
      </c>
      <c r="L62" s="91" t="s">
        <v>486</v>
      </c>
      <c r="M62" s="91" t="s">
        <v>487</v>
      </c>
      <c r="N62" s="91" t="s">
        <v>488</v>
      </c>
      <c r="O62" s="91" t="s">
        <v>489</v>
      </c>
      <c r="P62" s="91" t="s">
        <v>401</v>
      </c>
      <c r="Q62" s="91" t="s">
        <v>332</v>
      </c>
      <c r="R62" s="91" t="s">
        <v>332</v>
      </c>
      <c r="S62" s="91" t="s">
        <v>180</v>
      </c>
      <c r="T62" s="108" t="s">
        <v>410</v>
      </c>
      <c r="U62" s="91" t="s">
        <v>394</v>
      </c>
      <c r="V62" s="91" t="s">
        <v>332</v>
      </c>
      <c r="W62" s="91" t="s">
        <v>332</v>
      </c>
      <c r="X62" s="98"/>
    </row>
    <row r="63" ht="38.25" spans="1:24">
      <c r="A63" s="91">
        <v>52</v>
      </c>
      <c r="B63" s="99"/>
      <c r="C63" s="99"/>
      <c r="D63" s="99"/>
      <c r="E63" s="94" t="s">
        <v>404</v>
      </c>
      <c r="F63" s="91" t="s">
        <v>510</v>
      </c>
      <c r="G63" s="91" t="s">
        <v>341</v>
      </c>
      <c r="H63" s="91" t="s">
        <v>330</v>
      </c>
      <c r="I63" s="92" t="s">
        <v>500</v>
      </c>
      <c r="J63" s="108" t="s">
        <v>376</v>
      </c>
      <c r="K63" s="91" t="s">
        <v>376</v>
      </c>
      <c r="L63" s="91" t="s">
        <v>486</v>
      </c>
      <c r="M63" s="91" t="s">
        <v>487</v>
      </c>
      <c r="N63" s="91" t="s">
        <v>488</v>
      </c>
      <c r="O63" s="91" t="s">
        <v>489</v>
      </c>
      <c r="P63" s="91" t="s">
        <v>401</v>
      </c>
      <c r="Q63" s="108" t="s">
        <v>332</v>
      </c>
      <c r="R63" s="91" t="s">
        <v>511</v>
      </c>
      <c r="S63" s="108" t="s">
        <v>180</v>
      </c>
      <c r="T63" s="91" t="s">
        <v>332</v>
      </c>
      <c r="U63" s="91" t="s">
        <v>394</v>
      </c>
      <c r="V63" s="91" t="s">
        <v>410</v>
      </c>
      <c r="W63" s="91" t="s">
        <v>332</v>
      </c>
      <c r="X63" s="98"/>
    </row>
    <row r="64" ht="38.25" spans="1:24">
      <c r="A64" s="91">
        <v>53</v>
      </c>
      <c r="B64" s="99"/>
      <c r="C64" s="99"/>
      <c r="D64" s="99"/>
      <c r="E64" s="99"/>
      <c r="F64" s="91" t="s">
        <v>512</v>
      </c>
      <c r="G64" s="91" t="s">
        <v>341</v>
      </c>
      <c r="H64" s="91" t="s">
        <v>330</v>
      </c>
      <c r="I64" s="131" t="s">
        <v>500</v>
      </c>
      <c r="J64" s="94" t="s">
        <v>376</v>
      </c>
      <c r="K64" s="94" t="s">
        <v>332</v>
      </c>
      <c r="L64" s="91" t="s">
        <v>486</v>
      </c>
      <c r="M64" s="91" t="s">
        <v>487</v>
      </c>
      <c r="N64" s="91" t="s">
        <v>488</v>
      </c>
      <c r="O64" s="91" t="s">
        <v>489</v>
      </c>
      <c r="P64" s="91" t="s">
        <v>401</v>
      </c>
      <c r="Q64" s="108" t="s">
        <v>332</v>
      </c>
      <c r="R64" s="91" t="s">
        <v>332</v>
      </c>
      <c r="S64" s="108" t="s">
        <v>180</v>
      </c>
      <c r="T64" s="91" t="s">
        <v>410</v>
      </c>
      <c r="U64" s="91" t="s">
        <v>394</v>
      </c>
      <c r="V64" s="91" t="s">
        <v>332</v>
      </c>
      <c r="W64" s="91" t="s">
        <v>332</v>
      </c>
      <c r="X64" s="98"/>
    </row>
    <row r="65" ht="36" spans="1:24">
      <c r="A65" s="91">
        <v>54</v>
      </c>
      <c r="B65" s="99"/>
      <c r="C65" s="99"/>
      <c r="D65" s="102"/>
      <c r="E65" s="102"/>
      <c r="F65" s="91" t="s">
        <v>513</v>
      </c>
      <c r="G65" s="132" t="s">
        <v>341</v>
      </c>
      <c r="H65" s="91" t="s">
        <v>330</v>
      </c>
      <c r="I65" s="133" t="s">
        <v>514</v>
      </c>
      <c r="J65" s="134"/>
      <c r="K65" s="91" t="s">
        <v>332</v>
      </c>
      <c r="L65" s="91" t="s">
        <v>398</v>
      </c>
      <c r="M65" s="91" t="s">
        <v>355</v>
      </c>
      <c r="N65" s="91" t="s">
        <v>488</v>
      </c>
      <c r="O65" s="91" t="s">
        <v>332</v>
      </c>
      <c r="P65" s="91" t="s">
        <v>332</v>
      </c>
      <c r="Q65" s="108" t="s">
        <v>332</v>
      </c>
      <c r="R65" s="91" t="s">
        <v>332</v>
      </c>
      <c r="S65" s="108" t="s">
        <v>332</v>
      </c>
      <c r="T65" s="91" t="s">
        <v>332</v>
      </c>
      <c r="U65" s="91" t="s">
        <v>394</v>
      </c>
      <c r="V65" s="91" t="s">
        <v>332</v>
      </c>
      <c r="W65" s="91" t="s">
        <v>332</v>
      </c>
      <c r="X65" s="106"/>
    </row>
    <row r="66" ht="36" spans="1:24">
      <c r="A66" s="91">
        <v>55</v>
      </c>
      <c r="B66" s="99"/>
      <c r="C66" s="99"/>
      <c r="D66" s="94" t="s">
        <v>515</v>
      </c>
      <c r="E66" s="91" t="s">
        <v>339</v>
      </c>
      <c r="F66" s="91" t="s">
        <v>516</v>
      </c>
      <c r="G66" s="132" t="s">
        <v>341</v>
      </c>
      <c r="H66" s="91" t="s">
        <v>330</v>
      </c>
      <c r="I66" s="133" t="s">
        <v>517</v>
      </c>
      <c r="J66" s="134"/>
      <c r="K66" s="91" t="s">
        <v>332</v>
      </c>
      <c r="L66" s="91" t="s">
        <v>486</v>
      </c>
      <c r="M66" s="91" t="s">
        <v>497</v>
      </c>
      <c r="N66" s="91" t="s">
        <v>488</v>
      </c>
      <c r="O66" s="91" t="s">
        <v>489</v>
      </c>
      <c r="P66" s="91" t="s">
        <v>401</v>
      </c>
      <c r="Q66" s="108" t="s">
        <v>332</v>
      </c>
      <c r="R66" s="91" t="s">
        <v>409</v>
      </c>
      <c r="S66" s="108" t="s">
        <v>332</v>
      </c>
      <c r="T66" s="108" t="s">
        <v>376</v>
      </c>
      <c r="U66" s="91" t="s">
        <v>446</v>
      </c>
      <c r="V66" s="91" t="s">
        <v>332</v>
      </c>
      <c r="W66" s="91" t="s">
        <v>332</v>
      </c>
      <c r="X66" s="106" t="s">
        <v>518</v>
      </c>
    </row>
    <row r="67" ht="25.5" spans="1:24">
      <c r="A67" s="91">
        <v>56</v>
      </c>
      <c r="B67" s="99"/>
      <c r="C67" s="99"/>
      <c r="D67" s="99"/>
      <c r="E67" s="94" t="s">
        <v>442</v>
      </c>
      <c r="F67" s="91" t="s">
        <v>519</v>
      </c>
      <c r="G67" s="132" t="s">
        <v>341</v>
      </c>
      <c r="H67" s="91" t="s">
        <v>330</v>
      </c>
      <c r="I67" s="92" t="s">
        <v>520</v>
      </c>
      <c r="J67" s="91" t="s">
        <v>376</v>
      </c>
      <c r="K67" s="91" t="s">
        <v>332</v>
      </c>
      <c r="L67" s="91" t="s">
        <v>486</v>
      </c>
      <c r="M67" s="91" t="s">
        <v>487</v>
      </c>
      <c r="N67" s="91" t="s">
        <v>521</v>
      </c>
      <c r="O67" s="91" t="s">
        <v>489</v>
      </c>
      <c r="P67" s="91" t="s">
        <v>401</v>
      </c>
      <c r="Q67" s="108" t="s">
        <v>332</v>
      </c>
      <c r="R67" s="91" t="s">
        <v>409</v>
      </c>
      <c r="S67" s="108" t="s">
        <v>332</v>
      </c>
      <c r="T67" s="108" t="s">
        <v>410</v>
      </c>
      <c r="U67" s="91" t="s">
        <v>394</v>
      </c>
      <c r="V67" s="91" t="s">
        <v>332</v>
      </c>
      <c r="W67" s="91" t="s">
        <v>332</v>
      </c>
      <c r="X67" s="98"/>
    </row>
    <row r="68" ht="36" spans="1:24">
      <c r="A68" s="91">
        <v>57</v>
      </c>
      <c r="B68" s="99"/>
      <c r="C68" s="99"/>
      <c r="D68" s="99"/>
      <c r="E68" s="99"/>
      <c r="F68" s="96" t="s">
        <v>522</v>
      </c>
      <c r="G68" s="135" t="s">
        <v>341</v>
      </c>
      <c r="H68" s="96" t="s">
        <v>330</v>
      </c>
      <c r="I68" s="97" t="s">
        <v>520</v>
      </c>
      <c r="J68" s="96" t="s">
        <v>332</v>
      </c>
      <c r="K68" s="130" t="s">
        <v>332</v>
      </c>
      <c r="L68" s="96" t="s">
        <v>486</v>
      </c>
      <c r="M68" s="96" t="s">
        <v>497</v>
      </c>
      <c r="N68" s="96" t="s">
        <v>488</v>
      </c>
      <c r="O68" s="96" t="s">
        <v>489</v>
      </c>
      <c r="P68" s="96" t="s">
        <v>401</v>
      </c>
      <c r="Q68" s="130" t="s">
        <v>332</v>
      </c>
      <c r="R68" s="96" t="s">
        <v>409</v>
      </c>
      <c r="S68" s="130" t="s">
        <v>332</v>
      </c>
      <c r="T68" s="130" t="s">
        <v>376</v>
      </c>
      <c r="U68" s="96" t="s">
        <v>446</v>
      </c>
      <c r="V68" s="96" t="s">
        <v>332</v>
      </c>
      <c r="W68" s="96" t="s">
        <v>332</v>
      </c>
      <c r="X68" s="121" t="s">
        <v>518</v>
      </c>
    </row>
    <row r="69" ht="25.5" spans="1:24">
      <c r="A69" s="91">
        <v>58</v>
      </c>
      <c r="B69" s="99"/>
      <c r="C69" s="99"/>
      <c r="D69" s="99"/>
      <c r="E69" s="99"/>
      <c r="F69" s="107" t="s">
        <v>523</v>
      </c>
      <c r="G69" s="91" t="s">
        <v>341</v>
      </c>
      <c r="H69" s="91" t="s">
        <v>330</v>
      </c>
      <c r="I69" s="136" t="s">
        <v>520</v>
      </c>
      <c r="J69" s="102" t="s">
        <v>332</v>
      </c>
      <c r="K69" s="102" t="s">
        <v>332</v>
      </c>
      <c r="L69" s="91" t="s">
        <v>486</v>
      </c>
      <c r="M69" s="91" t="s">
        <v>487</v>
      </c>
      <c r="N69" s="91" t="s">
        <v>488</v>
      </c>
      <c r="O69" s="91" t="s">
        <v>489</v>
      </c>
      <c r="P69" s="91" t="s">
        <v>401</v>
      </c>
      <c r="Q69" s="108" t="s">
        <v>410</v>
      </c>
      <c r="R69" s="91" t="s">
        <v>409</v>
      </c>
      <c r="S69" s="91" t="s">
        <v>332</v>
      </c>
      <c r="T69" s="91" t="s">
        <v>376</v>
      </c>
      <c r="U69" s="91" t="s">
        <v>394</v>
      </c>
      <c r="V69" s="91" t="s">
        <v>332</v>
      </c>
      <c r="W69" s="91" t="s">
        <v>332</v>
      </c>
      <c r="X69" s="106"/>
    </row>
    <row r="70" ht="36" spans="1:24">
      <c r="A70" s="91">
        <v>59</v>
      </c>
      <c r="B70" s="99"/>
      <c r="C70" s="99"/>
      <c r="D70" s="99"/>
      <c r="E70" s="102"/>
      <c r="F70" s="107" t="s">
        <v>524</v>
      </c>
      <c r="G70" s="91" t="s">
        <v>341</v>
      </c>
      <c r="H70" s="91" t="s">
        <v>330</v>
      </c>
      <c r="I70" s="92" t="s">
        <v>520</v>
      </c>
      <c r="J70" s="91" t="s">
        <v>332</v>
      </c>
      <c r="K70" s="91" t="s">
        <v>332</v>
      </c>
      <c r="L70" s="91" t="s">
        <v>398</v>
      </c>
      <c r="M70" s="91" t="s">
        <v>413</v>
      </c>
      <c r="N70" s="91" t="s">
        <v>488</v>
      </c>
      <c r="O70" s="91" t="s">
        <v>332</v>
      </c>
      <c r="P70" s="91" t="s">
        <v>401</v>
      </c>
      <c r="Q70" s="108" t="s">
        <v>332</v>
      </c>
      <c r="R70" s="108" t="s">
        <v>332</v>
      </c>
      <c r="S70" s="91" t="s">
        <v>332</v>
      </c>
      <c r="T70" s="91" t="s">
        <v>332</v>
      </c>
      <c r="U70" s="91" t="s">
        <v>446</v>
      </c>
      <c r="V70" s="91" t="s">
        <v>332</v>
      </c>
      <c r="W70" s="91" t="s">
        <v>332</v>
      </c>
      <c r="X70" s="98" t="s">
        <v>525</v>
      </c>
    </row>
    <row r="71" ht="25.5" spans="1:24">
      <c r="A71" s="91">
        <v>60</v>
      </c>
      <c r="B71" s="99"/>
      <c r="C71" s="99"/>
      <c r="D71" s="99"/>
      <c r="E71" s="94" t="s">
        <v>404</v>
      </c>
      <c r="F71" s="107" t="s">
        <v>526</v>
      </c>
      <c r="G71" s="91" t="s">
        <v>341</v>
      </c>
      <c r="H71" s="91" t="s">
        <v>330</v>
      </c>
      <c r="I71" s="92" t="s">
        <v>527</v>
      </c>
      <c r="J71" s="91" t="s">
        <v>376</v>
      </c>
      <c r="K71" s="91" t="s">
        <v>332</v>
      </c>
      <c r="L71" s="91" t="s">
        <v>486</v>
      </c>
      <c r="M71" s="91" t="s">
        <v>487</v>
      </c>
      <c r="N71" s="91" t="s">
        <v>488</v>
      </c>
      <c r="O71" s="91" t="s">
        <v>489</v>
      </c>
      <c r="P71" s="91" t="s">
        <v>401</v>
      </c>
      <c r="Q71" s="91" t="s">
        <v>332</v>
      </c>
      <c r="R71" s="91" t="s">
        <v>409</v>
      </c>
      <c r="S71" s="91" t="s">
        <v>180</v>
      </c>
      <c r="T71" s="91" t="s">
        <v>332</v>
      </c>
      <c r="U71" s="91" t="s">
        <v>394</v>
      </c>
      <c r="V71" s="91" t="s">
        <v>332</v>
      </c>
      <c r="W71" s="91" t="s">
        <v>332</v>
      </c>
      <c r="X71" s="106"/>
    </row>
    <row r="72" ht="25.5" spans="1:24">
      <c r="A72" s="91">
        <v>61</v>
      </c>
      <c r="B72" s="99"/>
      <c r="C72" s="99"/>
      <c r="D72" s="99"/>
      <c r="E72" s="99"/>
      <c r="F72" s="107" t="s">
        <v>528</v>
      </c>
      <c r="G72" s="91" t="s">
        <v>341</v>
      </c>
      <c r="H72" s="91" t="s">
        <v>330</v>
      </c>
      <c r="I72" s="92" t="s">
        <v>529</v>
      </c>
      <c r="J72" s="91" t="s">
        <v>332</v>
      </c>
      <c r="K72" s="91" t="s">
        <v>332</v>
      </c>
      <c r="L72" s="91" t="s">
        <v>486</v>
      </c>
      <c r="M72" s="91" t="s">
        <v>497</v>
      </c>
      <c r="N72" s="91" t="s">
        <v>488</v>
      </c>
      <c r="O72" s="91" t="s">
        <v>489</v>
      </c>
      <c r="P72" s="91" t="s">
        <v>401</v>
      </c>
      <c r="Q72" s="91" t="s">
        <v>332</v>
      </c>
      <c r="R72" s="91" t="s">
        <v>409</v>
      </c>
      <c r="S72" s="91" t="s">
        <v>332</v>
      </c>
      <c r="T72" s="91" t="s">
        <v>376</v>
      </c>
      <c r="U72" s="91" t="s">
        <v>446</v>
      </c>
      <c r="V72" s="91" t="s">
        <v>332</v>
      </c>
      <c r="W72" s="91" t="s">
        <v>332</v>
      </c>
      <c r="X72" s="106"/>
    </row>
    <row r="73" ht="25.5" spans="1:24">
      <c r="A73" s="91">
        <v>62</v>
      </c>
      <c r="B73" s="99"/>
      <c r="C73" s="99"/>
      <c r="D73" s="99"/>
      <c r="E73" s="99"/>
      <c r="F73" s="91" t="s">
        <v>530</v>
      </c>
      <c r="G73" s="91" t="s">
        <v>341</v>
      </c>
      <c r="H73" s="91" t="s">
        <v>330</v>
      </c>
      <c r="I73" s="92" t="s">
        <v>529</v>
      </c>
      <c r="J73" s="91" t="s">
        <v>332</v>
      </c>
      <c r="K73" s="91" t="s">
        <v>332</v>
      </c>
      <c r="L73" s="91" t="s">
        <v>398</v>
      </c>
      <c r="M73" s="91" t="s">
        <v>531</v>
      </c>
      <c r="N73" s="91" t="s">
        <v>488</v>
      </c>
      <c r="O73" s="91" t="s">
        <v>332</v>
      </c>
      <c r="P73" s="91" t="s">
        <v>401</v>
      </c>
      <c r="Q73" s="108" t="s">
        <v>332</v>
      </c>
      <c r="R73" s="108" t="s">
        <v>332</v>
      </c>
      <c r="S73" s="91" t="s">
        <v>332</v>
      </c>
      <c r="T73" s="91" t="s">
        <v>332</v>
      </c>
      <c r="U73" s="91" t="s">
        <v>394</v>
      </c>
      <c r="V73" s="91" t="s">
        <v>332</v>
      </c>
      <c r="W73" s="91" t="s">
        <v>332</v>
      </c>
      <c r="X73" s="106"/>
    </row>
    <row r="74" ht="36" spans="1:24">
      <c r="A74" s="91">
        <v>63</v>
      </c>
      <c r="B74" s="99"/>
      <c r="C74" s="99"/>
      <c r="D74" s="99"/>
      <c r="E74" s="102"/>
      <c r="F74" s="91" t="s">
        <v>532</v>
      </c>
      <c r="G74" s="91" t="s">
        <v>341</v>
      </c>
      <c r="H74" s="91" t="s">
        <v>330</v>
      </c>
      <c r="I74" s="92" t="s">
        <v>533</v>
      </c>
      <c r="J74" s="91" t="s">
        <v>332</v>
      </c>
      <c r="K74" s="91" t="s">
        <v>332</v>
      </c>
      <c r="L74" s="91" t="s">
        <v>486</v>
      </c>
      <c r="M74" s="91" t="s">
        <v>497</v>
      </c>
      <c r="N74" s="91" t="s">
        <v>488</v>
      </c>
      <c r="O74" s="91" t="s">
        <v>489</v>
      </c>
      <c r="P74" s="91" t="s">
        <v>401</v>
      </c>
      <c r="Q74" s="108" t="s">
        <v>332</v>
      </c>
      <c r="R74" s="91" t="s">
        <v>409</v>
      </c>
      <c r="S74" s="91" t="s">
        <v>332</v>
      </c>
      <c r="T74" s="91" t="s">
        <v>376</v>
      </c>
      <c r="U74" s="91" t="s">
        <v>446</v>
      </c>
      <c r="V74" s="91" t="s">
        <v>332</v>
      </c>
      <c r="W74" s="91" t="s">
        <v>332</v>
      </c>
      <c r="X74" s="106" t="s">
        <v>518</v>
      </c>
    </row>
    <row r="75" ht="25.5" spans="1:24">
      <c r="A75" s="91">
        <v>64</v>
      </c>
      <c r="B75" s="99"/>
      <c r="C75" s="99"/>
      <c r="D75" s="99"/>
      <c r="E75" s="105" t="s">
        <v>534</v>
      </c>
      <c r="F75" s="91" t="s">
        <v>535</v>
      </c>
      <c r="G75" s="91" t="s">
        <v>329</v>
      </c>
      <c r="H75" s="91" t="s">
        <v>330</v>
      </c>
      <c r="I75" s="92" t="s">
        <v>536</v>
      </c>
      <c r="J75" s="91" t="s">
        <v>332</v>
      </c>
      <c r="K75" s="91" t="s">
        <v>376</v>
      </c>
      <c r="L75" s="91" t="s">
        <v>537</v>
      </c>
      <c r="M75" s="91" t="s">
        <v>538</v>
      </c>
      <c r="N75" s="91" t="s">
        <v>539</v>
      </c>
      <c r="O75" s="91" t="s">
        <v>180</v>
      </c>
      <c r="P75" s="91" t="s">
        <v>401</v>
      </c>
      <c r="Q75" s="91" t="s">
        <v>332</v>
      </c>
      <c r="R75" s="91" t="s">
        <v>409</v>
      </c>
      <c r="S75" s="91" t="s">
        <v>180</v>
      </c>
      <c r="T75" s="91" t="s">
        <v>332</v>
      </c>
      <c r="U75" s="108" t="s">
        <v>446</v>
      </c>
      <c r="V75" s="91" t="s">
        <v>332</v>
      </c>
      <c r="W75" s="91" t="s">
        <v>332</v>
      </c>
      <c r="X75" s="106"/>
    </row>
    <row r="76" ht="25.5" spans="1:24">
      <c r="A76" s="91">
        <v>65</v>
      </c>
      <c r="B76" s="99"/>
      <c r="C76" s="99"/>
      <c r="D76" s="99"/>
      <c r="E76" s="94" t="s">
        <v>540</v>
      </c>
      <c r="F76" s="107" t="s">
        <v>541</v>
      </c>
      <c r="G76" s="91" t="s">
        <v>329</v>
      </c>
      <c r="H76" s="91" t="s">
        <v>330</v>
      </c>
      <c r="I76" s="92" t="s">
        <v>542</v>
      </c>
      <c r="J76" s="91" t="s">
        <v>332</v>
      </c>
      <c r="K76" s="91" t="s">
        <v>332</v>
      </c>
      <c r="L76" s="91" t="s">
        <v>398</v>
      </c>
      <c r="M76" s="91" t="s">
        <v>334</v>
      </c>
      <c r="N76" s="91" t="s">
        <v>414</v>
      </c>
      <c r="O76" s="91" t="s">
        <v>332</v>
      </c>
      <c r="P76" s="91" t="s">
        <v>332</v>
      </c>
      <c r="Q76" s="91" t="s">
        <v>332</v>
      </c>
      <c r="R76" s="91" t="s">
        <v>332</v>
      </c>
      <c r="S76" s="91" t="s">
        <v>332</v>
      </c>
      <c r="T76" s="91" t="s">
        <v>332</v>
      </c>
      <c r="U76" s="91" t="s">
        <v>394</v>
      </c>
      <c r="V76" s="91" t="s">
        <v>332</v>
      </c>
      <c r="W76" s="91" t="s">
        <v>332</v>
      </c>
      <c r="X76" s="106"/>
    </row>
    <row r="77" ht="25.5" spans="1:24">
      <c r="A77" s="91">
        <v>66</v>
      </c>
      <c r="B77" s="99"/>
      <c r="C77" s="99"/>
      <c r="D77" s="99"/>
      <c r="E77" s="99"/>
      <c r="F77" s="107" t="s">
        <v>543</v>
      </c>
      <c r="G77" s="91" t="s">
        <v>329</v>
      </c>
      <c r="H77" s="91" t="s">
        <v>330</v>
      </c>
      <c r="I77" s="92" t="s">
        <v>544</v>
      </c>
      <c r="J77" s="91" t="s">
        <v>332</v>
      </c>
      <c r="K77" s="91" t="s">
        <v>332</v>
      </c>
      <c r="L77" s="91" t="s">
        <v>398</v>
      </c>
      <c r="M77" s="91" t="s">
        <v>334</v>
      </c>
      <c r="N77" s="91" t="s">
        <v>414</v>
      </c>
      <c r="O77" s="91" t="s">
        <v>332</v>
      </c>
      <c r="P77" s="91" t="s">
        <v>332</v>
      </c>
      <c r="Q77" s="91" t="s">
        <v>332</v>
      </c>
      <c r="R77" s="91" t="s">
        <v>332</v>
      </c>
      <c r="S77" s="91" t="s">
        <v>332</v>
      </c>
      <c r="T77" s="91" t="s">
        <v>332</v>
      </c>
      <c r="U77" s="91" t="s">
        <v>394</v>
      </c>
      <c r="V77" s="91" t="s">
        <v>332</v>
      </c>
      <c r="W77" s="91" t="s">
        <v>332</v>
      </c>
      <c r="X77" s="106"/>
    </row>
    <row r="78" ht="25.5" spans="1:24">
      <c r="A78" s="91">
        <v>67</v>
      </c>
      <c r="B78" s="99"/>
      <c r="C78" s="99"/>
      <c r="D78" s="99"/>
      <c r="E78" s="99"/>
      <c r="F78" s="91" t="s">
        <v>545</v>
      </c>
      <c r="G78" s="91" t="s">
        <v>329</v>
      </c>
      <c r="H78" s="91" t="s">
        <v>330</v>
      </c>
      <c r="I78" s="92" t="s">
        <v>546</v>
      </c>
      <c r="J78" s="91" t="s">
        <v>332</v>
      </c>
      <c r="K78" s="108" t="s">
        <v>332</v>
      </c>
      <c r="L78" s="91" t="s">
        <v>486</v>
      </c>
      <c r="M78" s="91" t="s">
        <v>538</v>
      </c>
      <c r="N78" s="91" t="s">
        <v>547</v>
      </c>
      <c r="O78" s="91" t="s">
        <v>180</v>
      </c>
      <c r="P78" s="91" t="s">
        <v>401</v>
      </c>
      <c r="Q78" s="91" t="s">
        <v>332</v>
      </c>
      <c r="R78" s="91" t="s">
        <v>409</v>
      </c>
      <c r="S78" s="91" t="s">
        <v>180</v>
      </c>
      <c r="T78" s="91" t="s">
        <v>332</v>
      </c>
      <c r="U78" s="91" t="s">
        <v>394</v>
      </c>
      <c r="V78" s="91" t="s">
        <v>332</v>
      </c>
      <c r="W78" s="91" t="s">
        <v>332</v>
      </c>
      <c r="X78" s="106"/>
    </row>
    <row r="79" ht="25.5" spans="1:24">
      <c r="A79" s="91">
        <v>68</v>
      </c>
      <c r="B79" s="99"/>
      <c r="C79" s="99"/>
      <c r="D79" s="102"/>
      <c r="E79" s="102"/>
      <c r="F79" s="91" t="s">
        <v>548</v>
      </c>
      <c r="G79" s="91" t="s">
        <v>329</v>
      </c>
      <c r="H79" s="91" t="s">
        <v>330</v>
      </c>
      <c r="I79" s="92" t="s">
        <v>549</v>
      </c>
      <c r="J79" s="91" t="s">
        <v>332</v>
      </c>
      <c r="K79" s="91" t="s">
        <v>376</v>
      </c>
      <c r="L79" s="91" t="s">
        <v>537</v>
      </c>
      <c r="M79" s="91" t="s">
        <v>538</v>
      </c>
      <c r="N79" s="91" t="s">
        <v>550</v>
      </c>
      <c r="O79" s="91" t="s">
        <v>180</v>
      </c>
      <c r="P79" s="91" t="s">
        <v>401</v>
      </c>
      <c r="Q79" s="91" t="s">
        <v>332</v>
      </c>
      <c r="R79" s="91" t="s">
        <v>409</v>
      </c>
      <c r="S79" s="91" t="s">
        <v>180</v>
      </c>
      <c r="T79" s="91" t="s">
        <v>332</v>
      </c>
      <c r="U79" s="91" t="s">
        <v>394</v>
      </c>
      <c r="V79" s="91" t="s">
        <v>332</v>
      </c>
      <c r="W79" s="91" t="s">
        <v>332</v>
      </c>
      <c r="X79" s="106"/>
    </row>
    <row r="80" ht="63.75" spans="1:24">
      <c r="A80" s="91">
        <v>69</v>
      </c>
      <c r="B80" s="99"/>
      <c r="C80" s="99"/>
      <c r="D80" s="94" t="s">
        <v>551</v>
      </c>
      <c r="E80" s="94" t="s">
        <v>552</v>
      </c>
      <c r="F80" s="91" t="s">
        <v>553</v>
      </c>
      <c r="G80" s="91" t="s">
        <v>341</v>
      </c>
      <c r="H80" s="91" t="s">
        <v>330</v>
      </c>
      <c r="I80" s="92" t="s">
        <v>554</v>
      </c>
      <c r="J80" s="91" t="s">
        <v>376</v>
      </c>
      <c r="K80" s="91" t="s">
        <v>376</v>
      </c>
      <c r="L80" s="91" t="s">
        <v>486</v>
      </c>
      <c r="M80" s="91" t="s">
        <v>487</v>
      </c>
      <c r="N80" s="91" t="s">
        <v>488</v>
      </c>
      <c r="O80" s="91" t="s">
        <v>489</v>
      </c>
      <c r="P80" s="91" t="s">
        <v>401</v>
      </c>
      <c r="Q80" s="108" t="s">
        <v>332</v>
      </c>
      <c r="R80" s="108" t="s">
        <v>332</v>
      </c>
      <c r="S80" s="91" t="s">
        <v>180</v>
      </c>
      <c r="T80" s="91" t="s">
        <v>332</v>
      </c>
      <c r="U80" s="91" t="s">
        <v>394</v>
      </c>
      <c r="V80" s="91" t="s">
        <v>332</v>
      </c>
      <c r="W80" s="91" t="s">
        <v>332</v>
      </c>
      <c r="X80" s="98"/>
    </row>
    <row r="81" ht="63.75" spans="1:24">
      <c r="A81" s="91">
        <v>70</v>
      </c>
      <c r="B81" s="99"/>
      <c r="C81" s="99"/>
      <c r="D81" s="99"/>
      <c r="E81" s="102"/>
      <c r="F81" s="91" t="s">
        <v>555</v>
      </c>
      <c r="G81" s="91" t="s">
        <v>341</v>
      </c>
      <c r="H81" s="91" t="s">
        <v>330</v>
      </c>
      <c r="I81" s="92" t="s">
        <v>554</v>
      </c>
      <c r="J81" s="91" t="s">
        <v>332</v>
      </c>
      <c r="K81" s="108" t="s">
        <v>332</v>
      </c>
      <c r="L81" s="91" t="s">
        <v>486</v>
      </c>
      <c r="M81" s="91" t="s">
        <v>487</v>
      </c>
      <c r="N81" s="91" t="s">
        <v>556</v>
      </c>
      <c r="O81" s="91" t="s">
        <v>489</v>
      </c>
      <c r="P81" s="108" t="s">
        <v>401</v>
      </c>
      <c r="Q81" s="108" t="s">
        <v>332</v>
      </c>
      <c r="R81" s="108" t="s">
        <v>332</v>
      </c>
      <c r="S81" s="108" t="s">
        <v>332</v>
      </c>
      <c r="T81" s="91" t="s">
        <v>410</v>
      </c>
      <c r="U81" s="91" t="s">
        <v>394</v>
      </c>
      <c r="V81" s="108" t="s">
        <v>332</v>
      </c>
      <c r="W81" s="108" t="s">
        <v>332</v>
      </c>
      <c r="X81" s="98"/>
    </row>
    <row r="82" ht="38.25" spans="1:24">
      <c r="A82" s="91">
        <v>71</v>
      </c>
      <c r="B82" s="102"/>
      <c r="C82" s="102"/>
      <c r="D82" s="102"/>
      <c r="E82" s="91" t="s">
        <v>557</v>
      </c>
      <c r="F82" s="91" t="s">
        <v>558</v>
      </c>
      <c r="G82" s="91" t="s">
        <v>329</v>
      </c>
      <c r="H82" s="91" t="s">
        <v>330</v>
      </c>
      <c r="I82" s="92" t="s">
        <v>559</v>
      </c>
      <c r="J82" s="91" t="s">
        <v>332</v>
      </c>
      <c r="K82" s="91" t="s">
        <v>332</v>
      </c>
      <c r="L82" s="91" t="s">
        <v>560</v>
      </c>
      <c r="M82" s="91" t="s">
        <v>334</v>
      </c>
      <c r="N82" s="91" t="s">
        <v>550</v>
      </c>
      <c r="O82" s="91" t="s">
        <v>180</v>
      </c>
      <c r="P82" s="91" t="s">
        <v>332</v>
      </c>
      <c r="Q82" s="91" t="s">
        <v>332</v>
      </c>
      <c r="R82" s="91" t="s">
        <v>409</v>
      </c>
      <c r="S82" s="91" t="s">
        <v>332</v>
      </c>
      <c r="T82" s="91" t="s">
        <v>332</v>
      </c>
      <c r="U82" s="91" t="s">
        <v>394</v>
      </c>
      <c r="V82" s="91" t="s">
        <v>332</v>
      </c>
      <c r="W82" s="91" t="s">
        <v>332</v>
      </c>
      <c r="X82" s="98"/>
    </row>
    <row r="83" ht="51" spans="1:24">
      <c r="A83" s="91">
        <v>72</v>
      </c>
      <c r="B83" s="94" t="s">
        <v>561</v>
      </c>
      <c r="C83" s="94" t="s">
        <v>562</v>
      </c>
      <c r="D83" s="94" t="s">
        <v>563</v>
      </c>
      <c r="E83" s="94" t="s">
        <v>564</v>
      </c>
      <c r="F83" s="107" t="s">
        <v>565</v>
      </c>
      <c r="G83" s="91" t="s">
        <v>329</v>
      </c>
      <c r="H83" s="91" t="s">
        <v>330</v>
      </c>
      <c r="I83" s="92" t="s">
        <v>566</v>
      </c>
      <c r="J83" s="91" t="s">
        <v>332</v>
      </c>
      <c r="K83" s="91" t="s">
        <v>332</v>
      </c>
      <c r="L83" s="91" t="s">
        <v>333</v>
      </c>
      <c r="M83" s="91" t="s">
        <v>334</v>
      </c>
      <c r="N83" s="91" t="s">
        <v>335</v>
      </c>
      <c r="O83" s="91" t="s">
        <v>567</v>
      </c>
      <c r="P83" s="91" t="s">
        <v>332</v>
      </c>
      <c r="Q83" s="91" t="s">
        <v>332</v>
      </c>
      <c r="R83" s="91" t="s">
        <v>568</v>
      </c>
      <c r="S83" s="91" t="s">
        <v>569</v>
      </c>
      <c r="T83" s="91" t="s">
        <v>410</v>
      </c>
      <c r="U83" s="91" t="s">
        <v>394</v>
      </c>
      <c r="V83" s="91" t="s">
        <v>410</v>
      </c>
      <c r="W83" s="91" t="s">
        <v>332</v>
      </c>
      <c r="X83" s="98"/>
    </row>
    <row r="84" ht="51" spans="1:24">
      <c r="A84" s="91">
        <v>73</v>
      </c>
      <c r="B84" s="99"/>
      <c r="C84" s="99"/>
      <c r="D84" s="99"/>
      <c r="E84" s="102"/>
      <c r="F84" s="107" t="s">
        <v>570</v>
      </c>
      <c r="G84" s="91" t="s">
        <v>329</v>
      </c>
      <c r="H84" s="91" t="s">
        <v>330</v>
      </c>
      <c r="I84" s="92" t="s">
        <v>571</v>
      </c>
      <c r="J84" s="91" t="s">
        <v>332</v>
      </c>
      <c r="K84" s="91" t="s">
        <v>332</v>
      </c>
      <c r="L84" s="91" t="s">
        <v>333</v>
      </c>
      <c r="M84" s="91" t="s">
        <v>334</v>
      </c>
      <c r="N84" s="91" t="s">
        <v>572</v>
      </c>
      <c r="O84" s="91" t="s">
        <v>332</v>
      </c>
      <c r="P84" s="91" t="s">
        <v>332</v>
      </c>
      <c r="Q84" s="91" t="s">
        <v>332</v>
      </c>
      <c r="R84" s="91" t="s">
        <v>332</v>
      </c>
      <c r="S84" s="91" t="s">
        <v>332</v>
      </c>
      <c r="T84" s="91" t="s">
        <v>332</v>
      </c>
      <c r="U84" s="91" t="s">
        <v>332</v>
      </c>
      <c r="V84" s="91" t="s">
        <v>332</v>
      </c>
      <c r="W84" s="91" t="s">
        <v>332</v>
      </c>
      <c r="X84" s="98"/>
    </row>
    <row r="85" ht="63.75" spans="1:24">
      <c r="A85" s="91">
        <v>74</v>
      </c>
      <c r="B85" s="99"/>
      <c r="C85" s="99"/>
      <c r="D85" s="99"/>
      <c r="E85" s="94" t="s">
        <v>573</v>
      </c>
      <c r="F85" s="107" t="s">
        <v>574</v>
      </c>
      <c r="G85" s="91" t="s">
        <v>329</v>
      </c>
      <c r="H85" s="91" t="s">
        <v>330</v>
      </c>
      <c r="I85" s="92" t="s">
        <v>575</v>
      </c>
      <c r="J85" s="91" t="s">
        <v>332</v>
      </c>
      <c r="K85" s="91" t="s">
        <v>332</v>
      </c>
      <c r="L85" s="91" t="s">
        <v>333</v>
      </c>
      <c r="M85" s="91" t="s">
        <v>334</v>
      </c>
      <c r="N85" s="91" t="s">
        <v>572</v>
      </c>
      <c r="O85" s="91" t="s">
        <v>332</v>
      </c>
      <c r="P85" s="91" t="s">
        <v>332</v>
      </c>
      <c r="Q85" s="91" t="s">
        <v>332</v>
      </c>
      <c r="R85" s="91" t="s">
        <v>332</v>
      </c>
      <c r="S85" s="91" t="s">
        <v>376</v>
      </c>
      <c r="T85" s="91" t="s">
        <v>332</v>
      </c>
      <c r="U85" s="91" t="s">
        <v>376</v>
      </c>
      <c r="V85" s="91" t="s">
        <v>332</v>
      </c>
      <c r="W85" s="91" t="s">
        <v>332</v>
      </c>
      <c r="X85" s="98"/>
    </row>
    <row r="86" ht="63.75" spans="1:24">
      <c r="A86" s="91">
        <v>75</v>
      </c>
      <c r="B86" s="99"/>
      <c r="C86" s="99"/>
      <c r="D86" s="99"/>
      <c r="E86" s="102"/>
      <c r="F86" s="107" t="s">
        <v>576</v>
      </c>
      <c r="G86" s="91" t="s">
        <v>329</v>
      </c>
      <c r="H86" s="91" t="s">
        <v>330</v>
      </c>
      <c r="I86" s="92" t="s">
        <v>575</v>
      </c>
      <c r="J86" s="91" t="s">
        <v>332</v>
      </c>
      <c r="K86" s="91" t="s">
        <v>332</v>
      </c>
      <c r="L86" s="91" t="s">
        <v>333</v>
      </c>
      <c r="M86" s="91" t="s">
        <v>334</v>
      </c>
      <c r="N86" s="91" t="s">
        <v>335</v>
      </c>
      <c r="O86" s="91" t="s">
        <v>567</v>
      </c>
      <c r="P86" s="91" t="s">
        <v>332</v>
      </c>
      <c r="Q86" s="91" t="s">
        <v>332</v>
      </c>
      <c r="R86" s="91" t="s">
        <v>568</v>
      </c>
      <c r="S86" s="91" t="s">
        <v>569</v>
      </c>
      <c r="T86" s="91" t="s">
        <v>410</v>
      </c>
      <c r="U86" s="91" t="s">
        <v>394</v>
      </c>
      <c r="V86" s="91" t="s">
        <v>410</v>
      </c>
      <c r="W86" s="91" t="s">
        <v>332</v>
      </c>
      <c r="X86" s="98"/>
    </row>
    <row r="87" ht="36" spans="1:24">
      <c r="A87" s="91">
        <v>76</v>
      </c>
      <c r="B87" s="99"/>
      <c r="C87" s="99"/>
      <c r="D87" s="99"/>
      <c r="E87" s="94" t="s">
        <v>339</v>
      </c>
      <c r="F87" s="91" t="s">
        <v>577</v>
      </c>
      <c r="G87" s="91" t="s">
        <v>329</v>
      </c>
      <c r="H87" s="91" t="s">
        <v>330</v>
      </c>
      <c r="I87" s="98" t="s">
        <v>578</v>
      </c>
      <c r="J87" s="91" t="s">
        <v>332</v>
      </c>
      <c r="K87" s="91" t="s">
        <v>332</v>
      </c>
      <c r="L87" s="91" t="s">
        <v>333</v>
      </c>
      <c r="M87" s="91" t="s">
        <v>334</v>
      </c>
      <c r="N87" s="91" t="s">
        <v>335</v>
      </c>
      <c r="O87" s="91" t="s">
        <v>332</v>
      </c>
      <c r="P87" s="91" t="s">
        <v>332</v>
      </c>
      <c r="Q87" s="91" t="s">
        <v>332</v>
      </c>
      <c r="R87" s="91" t="s">
        <v>568</v>
      </c>
      <c r="S87" s="91" t="s">
        <v>569</v>
      </c>
      <c r="T87" s="91" t="s">
        <v>332</v>
      </c>
      <c r="U87" s="91" t="s">
        <v>394</v>
      </c>
      <c r="V87" s="91" t="s">
        <v>332</v>
      </c>
      <c r="W87" s="91" t="s">
        <v>332</v>
      </c>
      <c r="X87" s="137" t="s">
        <v>579</v>
      </c>
    </row>
    <row r="88" ht="51" spans="1:24">
      <c r="A88" s="91">
        <v>77</v>
      </c>
      <c r="B88" s="99"/>
      <c r="C88" s="99"/>
      <c r="D88" s="99"/>
      <c r="E88" s="99"/>
      <c r="F88" s="96" t="s">
        <v>580</v>
      </c>
      <c r="G88" s="96" t="s">
        <v>329</v>
      </c>
      <c r="H88" s="96" t="s">
        <v>330</v>
      </c>
      <c r="I88" s="97" t="s">
        <v>581</v>
      </c>
      <c r="J88" s="96" t="s">
        <v>332</v>
      </c>
      <c r="K88" s="96" t="s">
        <v>332</v>
      </c>
      <c r="L88" s="96" t="s">
        <v>333</v>
      </c>
      <c r="M88" s="96" t="s">
        <v>334</v>
      </c>
      <c r="N88" s="96" t="s">
        <v>335</v>
      </c>
      <c r="O88" s="96" t="s">
        <v>567</v>
      </c>
      <c r="P88" s="96" t="s">
        <v>332</v>
      </c>
      <c r="Q88" s="96" t="s">
        <v>332</v>
      </c>
      <c r="R88" s="96" t="s">
        <v>582</v>
      </c>
      <c r="S88" s="96" t="s">
        <v>569</v>
      </c>
      <c r="T88" s="96" t="s">
        <v>410</v>
      </c>
      <c r="U88" s="96" t="s">
        <v>394</v>
      </c>
      <c r="V88" s="96" t="s">
        <v>410</v>
      </c>
      <c r="W88" s="96" t="s">
        <v>332</v>
      </c>
      <c r="X88" s="138"/>
    </row>
    <row r="89" ht="48" spans="1:24">
      <c r="A89" s="91">
        <v>78</v>
      </c>
      <c r="B89" s="99"/>
      <c r="C89" s="99"/>
      <c r="D89" s="99"/>
      <c r="E89" s="99"/>
      <c r="F89" s="96" t="s">
        <v>583</v>
      </c>
      <c r="G89" s="96" t="s">
        <v>329</v>
      </c>
      <c r="H89" s="96" t="s">
        <v>330</v>
      </c>
      <c r="I89" s="98" t="s">
        <v>581</v>
      </c>
      <c r="J89" s="96" t="s">
        <v>332</v>
      </c>
      <c r="K89" s="96" t="s">
        <v>332</v>
      </c>
      <c r="L89" s="96" t="s">
        <v>333</v>
      </c>
      <c r="M89" s="96" t="s">
        <v>334</v>
      </c>
      <c r="N89" s="96" t="s">
        <v>335</v>
      </c>
      <c r="O89" s="96" t="s">
        <v>332</v>
      </c>
      <c r="P89" s="96" t="s">
        <v>332</v>
      </c>
      <c r="Q89" s="96" t="s">
        <v>332</v>
      </c>
      <c r="R89" s="96" t="s">
        <v>332</v>
      </c>
      <c r="S89" s="96" t="s">
        <v>569</v>
      </c>
      <c r="T89" s="96" t="s">
        <v>332</v>
      </c>
      <c r="U89" s="96" t="s">
        <v>394</v>
      </c>
      <c r="V89" s="96" t="s">
        <v>332</v>
      </c>
      <c r="W89" s="96" t="s">
        <v>332</v>
      </c>
      <c r="X89" s="93"/>
    </row>
    <row r="90" ht="51" spans="1:24">
      <c r="A90" s="91">
        <v>79</v>
      </c>
      <c r="B90" s="102"/>
      <c r="C90" s="102"/>
      <c r="D90" s="102"/>
      <c r="E90" s="102"/>
      <c r="F90" s="91" t="s">
        <v>584</v>
      </c>
      <c r="G90" s="91" t="s">
        <v>329</v>
      </c>
      <c r="H90" s="91" t="s">
        <v>330</v>
      </c>
      <c r="I90" s="92" t="s">
        <v>581</v>
      </c>
      <c r="J90" s="91" t="s">
        <v>332</v>
      </c>
      <c r="K90" s="91" t="s">
        <v>332</v>
      </c>
      <c r="L90" s="91" t="s">
        <v>333</v>
      </c>
      <c r="M90" s="91" t="s">
        <v>334</v>
      </c>
      <c r="N90" s="91" t="s">
        <v>572</v>
      </c>
      <c r="O90" s="91" t="s">
        <v>332</v>
      </c>
      <c r="P90" s="91" t="s">
        <v>332</v>
      </c>
      <c r="Q90" s="91" t="s">
        <v>332</v>
      </c>
      <c r="R90" s="91" t="s">
        <v>332</v>
      </c>
      <c r="S90" s="91" t="s">
        <v>569</v>
      </c>
      <c r="T90" s="91" t="s">
        <v>332</v>
      </c>
      <c r="U90" s="91" t="s">
        <v>332</v>
      </c>
      <c r="V90" s="91" t="s">
        <v>332</v>
      </c>
      <c r="W90" s="91" t="s">
        <v>332</v>
      </c>
      <c r="X90" s="139"/>
    </row>
    <row r="91" ht="89.25" spans="1:24">
      <c r="A91" s="91">
        <v>80</v>
      </c>
      <c r="B91" s="91" t="s">
        <v>364</v>
      </c>
      <c r="C91" s="91" t="s">
        <v>373</v>
      </c>
      <c r="D91" s="91" t="s">
        <v>585</v>
      </c>
      <c r="E91" s="91" t="s">
        <v>327</v>
      </c>
      <c r="F91" s="107" t="s">
        <v>586</v>
      </c>
      <c r="G91" s="91" t="s">
        <v>587</v>
      </c>
      <c r="H91" s="91" t="s">
        <v>330</v>
      </c>
      <c r="I91" s="92" t="s">
        <v>588</v>
      </c>
      <c r="J91" s="91" t="s">
        <v>332</v>
      </c>
      <c r="K91" s="91" t="s">
        <v>332</v>
      </c>
      <c r="L91" s="91" t="s">
        <v>589</v>
      </c>
      <c r="M91" s="91" t="s">
        <v>590</v>
      </c>
      <c r="N91" s="91" t="s">
        <v>591</v>
      </c>
      <c r="O91" s="91" t="s">
        <v>332</v>
      </c>
      <c r="P91" s="91" t="s">
        <v>332</v>
      </c>
      <c r="Q91" s="91" t="s">
        <v>332</v>
      </c>
      <c r="R91" s="91" t="s">
        <v>332</v>
      </c>
      <c r="S91" s="91" t="s">
        <v>332</v>
      </c>
      <c r="T91" s="91" t="s">
        <v>332</v>
      </c>
      <c r="U91" s="91" t="s">
        <v>332</v>
      </c>
      <c r="V91" s="91" t="s">
        <v>332</v>
      </c>
      <c r="W91" s="91" t="s">
        <v>332</v>
      </c>
      <c r="X91" s="139"/>
    </row>
    <row r="92" ht="38.25" spans="1:24">
      <c r="A92" s="91">
        <v>81</v>
      </c>
      <c r="B92" s="91" t="s">
        <v>364</v>
      </c>
      <c r="C92" s="91" t="s">
        <v>364</v>
      </c>
      <c r="D92" s="140" t="s">
        <v>592</v>
      </c>
      <c r="E92" s="91" t="s">
        <v>593</v>
      </c>
      <c r="F92" s="91" t="s">
        <v>594</v>
      </c>
      <c r="G92" s="91" t="s">
        <v>587</v>
      </c>
      <c r="H92" s="91"/>
      <c r="I92" s="92" t="s">
        <v>595</v>
      </c>
      <c r="J92" s="91" t="s">
        <v>332</v>
      </c>
      <c r="K92" s="91" t="s">
        <v>376</v>
      </c>
      <c r="L92" s="91" t="s">
        <v>596</v>
      </c>
      <c r="M92" s="91" t="s">
        <v>590</v>
      </c>
      <c r="N92" s="91" t="s">
        <v>597</v>
      </c>
      <c r="O92" s="91" t="s">
        <v>376</v>
      </c>
      <c r="P92" s="91" t="s">
        <v>332</v>
      </c>
      <c r="Q92" s="91" t="s">
        <v>332</v>
      </c>
      <c r="R92" s="91" t="s">
        <v>332</v>
      </c>
      <c r="S92" s="91" t="s">
        <v>332</v>
      </c>
      <c r="T92" s="91" t="s">
        <v>332</v>
      </c>
      <c r="U92" s="91" t="s">
        <v>332</v>
      </c>
      <c r="V92" s="91" t="s">
        <v>332</v>
      </c>
      <c r="W92" s="91" t="s">
        <v>332</v>
      </c>
      <c r="X92" s="91"/>
    </row>
  </sheetData>
  <mergeCells count="64">
    <mergeCell ref="A1:W1"/>
    <mergeCell ref="B2:K2"/>
    <mergeCell ref="O2:W2"/>
    <mergeCell ref="I3:K3"/>
    <mergeCell ref="M4:N4"/>
    <mergeCell ref="A2:A5"/>
    <mergeCell ref="B3:B5"/>
    <mergeCell ref="B7:B12"/>
    <mergeCell ref="B13:B18"/>
    <mergeCell ref="B19:B82"/>
    <mergeCell ref="B83:B90"/>
    <mergeCell ref="C3:C5"/>
    <mergeCell ref="C7:C9"/>
    <mergeCell ref="C10:C12"/>
    <mergeCell ref="C14:C16"/>
    <mergeCell ref="C17:C18"/>
    <mergeCell ref="C19:C57"/>
    <mergeCell ref="C58:C82"/>
    <mergeCell ref="C83:C90"/>
    <mergeCell ref="D3:D5"/>
    <mergeCell ref="D7:D9"/>
    <mergeCell ref="D10:D12"/>
    <mergeCell ref="D14:D16"/>
    <mergeCell ref="D17:D18"/>
    <mergeCell ref="D19:D21"/>
    <mergeCell ref="D22:D44"/>
    <mergeCell ref="D45:D51"/>
    <mergeCell ref="D52:D53"/>
    <mergeCell ref="D54:D57"/>
    <mergeCell ref="D58:D60"/>
    <mergeCell ref="D61:D65"/>
    <mergeCell ref="D66:D79"/>
    <mergeCell ref="D80:D82"/>
    <mergeCell ref="D83:D90"/>
    <mergeCell ref="E3:E5"/>
    <mergeCell ref="E7:E9"/>
    <mergeCell ref="E19:E20"/>
    <mergeCell ref="E22:E29"/>
    <mergeCell ref="E31:E32"/>
    <mergeCell ref="E33:E34"/>
    <mergeCell ref="E37:E41"/>
    <mergeCell ref="E45:E46"/>
    <mergeCell ref="E49:E57"/>
    <mergeCell ref="E58:E60"/>
    <mergeCell ref="E63:E65"/>
    <mergeCell ref="E67:E70"/>
    <mergeCell ref="E71:E74"/>
    <mergeCell ref="E76:E79"/>
    <mergeCell ref="E80:E81"/>
    <mergeCell ref="E83:E84"/>
    <mergeCell ref="E85:E86"/>
    <mergeCell ref="E87:E90"/>
    <mergeCell ref="F3:F5"/>
    <mergeCell ref="G3:G5"/>
    <mergeCell ref="H3:H5"/>
    <mergeCell ref="I4:I5"/>
    <mergeCell ref="J4:J5"/>
    <mergeCell ref="K4:K5"/>
    <mergeCell ref="L4:L5"/>
    <mergeCell ref="X2:X5"/>
    <mergeCell ref="X87:X89"/>
    <mergeCell ref="L2:N3"/>
    <mergeCell ref="O3:S4"/>
    <mergeCell ref="T3:W4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zoomScale="85" zoomScaleNormal="85" topLeftCell="A4" workbookViewId="0">
      <selection activeCell="D25" sqref="D25"/>
    </sheetView>
  </sheetViews>
  <sheetFormatPr defaultColWidth="9" defaultRowHeight="13.5"/>
  <cols>
    <col min="1" max="1" width="17.625" style="55" customWidth="1"/>
    <col min="2" max="2" width="22.875" style="56" customWidth="1"/>
    <col min="3" max="3" width="61.125" style="56" customWidth="1"/>
    <col min="4" max="4" width="64.625" style="56" customWidth="1"/>
    <col min="5" max="5" width="78.5" style="56" customWidth="1"/>
    <col min="6" max="6" width="32.5" style="56" customWidth="1"/>
    <col min="7" max="7" width="50.5" style="56" customWidth="1"/>
    <col min="8" max="8" width="34.5" style="56" customWidth="1"/>
    <col min="9" max="16384" width="9" style="56"/>
  </cols>
  <sheetData>
    <row r="1" s="54" customFormat="1" ht="24" customHeight="1" spans="1:10">
      <c r="A1" s="57" t="s">
        <v>598</v>
      </c>
      <c r="B1" s="57"/>
      <c r="C1" s="57"/>
      <c r="D1" s="57"/>
      <c r="E1" s="57"/>
      <c r="F1" s="57"/>
      <c r="G1" s="57"/>
      <c r="H1" s="57"/>
      <c r="I1" s="56"/>
      <c r="J1" s="56"/>
    </row>
    <row r="2" ht="14.25" spans="1:10">
      <c r="A2" s="58" t="s">
        <v>599</v>
      </c>
      <c r="B2" s="59"/>
      <c r="C2" s="60"/>
      <c r="D2" s="60"/>
      <c r="E2" s="60"/>
      <c r="F2" s="60"/>
      <c r="G2" s="60"/>
      <c r="H2" s="61"/>
    </row>
    <row r="3" s="55" customFormat="1" ht="15" customHeight="1" spans="1:10">
      <c r="A3" s="58" t="s">
        <v>600</v>
      </c>
      <c r="B3" s="58"/>
      <c r="C3" s="58"/>
      <c r="D3" s="58"/>
      <c r="E3" s="58"/>
      <c r="F3" s="58"/>
      <c r="G3" s="58"/>
      <c r="H3" s="58"/>
      <c r="I3" s="56"/>
      <c r="J3" s="56"/>
    </row>
    <row r="4" ht="14.25" spans="1:10">
      <c r="A4" s="58" t="s">
        <v>601</v>
      </c>
      <c r="B4" s="58"/>
      <c r="C4" s="58"/>
      <c r="D4" s="58"/>
      <c r="E4" s="58"/>
      <c r="F4" s="58"/>
      <c r="G4" s="58"/>
      <c r="H4" s="58"/>
    </row>
    <row r="5" ht="14.25" spans="1:10">
      <c r="A5" s="58" t="s">
        <v>602</v>
      </c>
      <c r="B5" s="58"/>
      <c r="C5" s="58"/>
      <c r="D5" s="58"/>
      <c r="E5" s="58"/>
      <c r="F5" s="58"/>
      <c r="G5" s="58"/>
      <c r="H5" s="58"/>
    </row>
    <row r="7" ht="14.25" spans="1:10">
      <c r="A7" s="62" t="s">
        <v>603</v>
      </c>
      <c r="B7" s="62" t="s">
        <v>604</v>
      </c>
      <c r="C7" s="62" t="s">
        <v>605</v>
      </c>
      <c r="D7" s="62" t="s">
        <v>606</v>
      </c>
      <c r="E7" s="62" t="s">
        <v>607</v>
      </c>
      <c r="F7" s="63" t="s">
        <v>608</v>
      </c>
      <c r="G7" s="62" t="s">
        <v>609</v>
      </c>
      <c r="H7" s="62" t="s">
        <v>132</v>
      </c>
    </row>
    <row r="8" ht="71.25" spans="1:10">
      <c r="A8" s="64">
        <v>1</v>
      </c>
      <c r="B8" s="65" t="s">
        <v>610</v>
      </c>
      <c r="C8" s="66" t="s">
        <v>611</v>
      </c>
      <c r="D8" s="65" t="s">
        <v>612</v>
      </c>
      <c r="E8" s="65" t="s">
        <v>613</v>
      </c>
      <c r="F8" s="65"/>
      <c r="G8" s="65"/>
      <c r="H8" s="67"/>
    </row>
    <row r="9" ht="94.7" customHeight="1" spans="1:10">
      <c r="A9" s="64">
        <v>2</v>
      </c>
      <c r="B9" s="65" t="s">
        <v>614</v>
      </c>
      <c r="C9" s="65" t="s">
        <v>615</v>
      </c>
      <c r="D9" s="65" t="s">
        <v>616</v>
      </c>
      <c r="E9" s="65" t="s">
        <v>617</v>
      </c>
      <c r="F9" s="65"/>
      <c r="G9" s="65"/>
      <c r="H9" s="67"/>
    </row>
    <row r="10" ht="64.7" customHeight="1" spans="1:10">
      <c r="A10" s="64">
        <v>3</v>
      </c>
      <c r="B10" s="65" t="s">
        <v>618</v>
      </c>
      <c r="C10" s="65" t="s">
        <v>619</v>
      </c>
      <c r="D10" s="65" t="s">
        <v>620</v>
      </c>
      <c r="E10" s="65" t="s">
        <v>621</v>
      </c>
      <c r="F10" s="65"/>
      <c r="G10" s="65"/>
      <c r="H10" s="67"/>
    </row>
    <row r="11" ht="73.7" customHeight="1" spans="1:10">
      <c r="A11" s="64">
        <v>4</v>
      </c>
      <c r="B11" s="65" t="s">
        <v>622</v>
      </c>
      <c r="C11" s="65" t="s">
        <v>623</v>
      </c>
      <c r="D11" s="65" t="s">
        <v>624</v>
      </c>
      <c r="E11" s="65" t="s">
        <v>625</v>
      </c>
      <c r="F11" s="65"/>
      <c r="G11" s="65"/>
      <c r="H11" s="67"/>
    </row>
    <row r="12" ht="99.75" spans="1:10">
      <c r="A12" s="64">
        <v>5</v>
      </c>
      <c r="B12" s="65" t="s">
        <v>626</v>
      </c>
      <c r="C12" s="65" t="s">
        <v>627</v>
      </c>
      <c r="D12" s="65" t="s">
        <v>628</v>
      </c>
      <c r="E12" s="65" t="s">
        <v>629</v>
      </c>
      <c r="F12" s="65"/>
      <c r="G12" s="65"/>
      <c r="H12" s="67"/>
    </row>
    <row r="13" ht="128.25" spans="1:10">
      <c r="A13" s="64">
        <v>6</v>
      </c>
      <c r="B13" s="65" t="s">
        <v>630</v>
      </c>
      <c r="C13" s="65" t="s">
        <v>631</v>
      </c>
      <c r="D13" s="65" t="s">
        <v>632</v>
      </c>
      <c r="E13" s="65" t="s">
        <v>633</v>
      </c>
      <c r="F13" s="65"/>
      <c r="G13" s="65"/>
      <c r="H13" s="67"/>
    </row>
    <row r="14" ht="71.25" spans="1:10">
      <c r="A14" s="64">
        <v>7</v>
      </c>
      <c r="B14" s="65" t="s">
        <v>634</v>
      </c>
      <c r="C14" s="65" t="s">
        <v>635</v>
      </c>
      <c r="D14" s="65" t="s">
        <v>636</v>
      </c>
      <c r="E14" s="65" t="s">
        <v>637</v>
      </c>
      <c r="F14" s="65"/>
      <c r="G14" s="65"/>
      <c r="H14" s="67"/>
    </row>
    <row r="15" ht="71.25" spans="1:10">
      <c r="A15" s="64">
        <v>8</v>
      </c>
      <c r="B15" s="65" t="s">
        <v>638</v>
      </c>
      <c r="C15" s="65" t="s">
        <v>639</v>
      </c>
      <c r="D15" s="65" t="s">
        <v>640</v>
      </c>
      <c r="E15" s="65" t="s">
        <v>641</v>
      </c>
      <c r="F15" s="68"/>
      <c r="G15" s="68"/>
      <c r="H15" s="67"/>
    </row>
    <row r="16" ht="57" spans="1:10">
      <c r="A16" s="64">
        <v>9</v>
      </c>
      <c r="B16" s="65" t="s">
        <v>642</v>
      </c>
      <c r="C16" s="65" t="s">
        <v>643</v>
      </c>
      <c r="D16" s="65" t="s">
        <v>644</v>
      </c>
      <c r="E16" s="69"/>
      <c r="F16" s="69"/>
      <c r="G16" s="69"/>
      <c r="H16" s="67"/>
    </row>
    <row r="17" ht="28.5" spans="1:8">
      <c r="A17" s="64">
        <v>10</v>
      </c>
      <c r="B17" s="65" t="s">
        <v>645</v>
      </c>
      <c r="C17" s="65" t="s">
        <v>646</v>
      </c>
      <c r="D17" s="69"/>
      <c r="E17" s="69"/>
      <c r="F17" s="69"/>
      <c r="G17" s="69"/>
      <c r="H17" s="67"/>
    </row>
  </sheetData>
  <mergeCells count="5">
    <mergeCell ref="A1:H1"/>
    <mergeCell ref="B2:H2"/>
    <mergeCell ref="B3:H3"/>
    <mergeCell ref="B4:H4"/>
    <mergeCell ref="B5:H5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N18"/>
  <sheetViews>
    <sheetView zoomScale="85" zoomScaleNormal="85" workbookViewId="0">
      <pane xSplit="1" topLeftCell="K1" activePane="topRight" state="frozen"/>
      <selection/>
      <selection pane="topRight" activeCell="R1" sqref="R1"/>
    </sheetView>
  </sheetViews>
  <sheetFormatPr defaultColWidth="11" defaultRowHeight="13.5"/>
  <cols>
    <col min="1" max="1" width="15" customWidth="1"/>
    <col min="2" max="12" width="20.875" customWidth="1"/>
    <col min="13" max="13" width="20.875" style="1" customWidth="1"/>
    <col min="14" max="14" width="20.875" style="1" hidden="1" customWidth="1"/>
    <col min="15" max="17" width="20.875" style="2" customWidth="1"/>
    <col min="18" max="18" width="20.875" style="1" customWidth="1"/>
    <col min="19" max="20" width="20.875" customWidth="1"/>
    <col min="21" max="22" width="20.875" style="1" customWidth="1"/>
    <col min="23" max="23" width="20.875" customWidth="1"/>
    <col min="24" max="24" width="20.875" style="1" customWidth="1"/>
    <col min="25" max="29" width="20.875" customWidth="1"/>
    <col min="30" max="32" width="20.875" style="1" customWidth="1"/>
    <col min="33" max="33" width="20.875" customWidth="1"/>
    <col min="34" max="36" width="20.875" style="1" customWidth="1"/>
    <col min="37" max="38" width="21.25" style="1" customWidth="1"/>
    <col min="39" max="40" width="20.875" style="1" customWidth="1"/>
    <col min="41" max="56" width="20.875" customWidth="1"/>
    <col min="57" max="62" width="20.875" style="1" customWidth="1"/>
    <col min="63" max="64" width="20.875" style="3" customWidth="1"/>
    <col min="65" max="65" width="20.875" customWidth="1"/>
    <col min="66" max="66" width="20.875" style="1" customWidth="1"/>
    <col min="67" max="68" width="20.875" customWidth="1"/>
    <col min="69" max="69" width="20.875" style="1" customWidth="1"/>
    <col min="70" max="84" width="20.875" customWidth="1"/>
    <col min="85" max="85" width="20.875" style="1" customWidth="1"/>
    <col min="86" max="86" width="20" customWidth="1"/>
    <col min="87" max="87" width="18.5" customWidth="1"/>
    <col min="88" max="88" width="20" customWidth="1"/>
    <col min="89" max="89" width="24.125" customWidth="1"/>
    <col min="90" max="92" width="20.875" customWidth="1"/>
  </cols>
  <sheetData>
    <row r="1" ht="36" customHeight="1" spans="1:92">
      <c r="A1" s="4"/>
      <c r="B1" s="5" t="s">
        <v>647</v>
      </c>
      <c r="C1" s="5" t="s">
        <v>648</v>
      </c>
      <c r="D1" s="5" t="s">
        <v>649</v>
      </c>
      <c r="E1" s="5" t="s">
        <v>650</v>
      </c>
      <c r="F1" s="5" t="s">
        <v>651</v>
      </c>
      <c r="G1" s="5" t="s">
        <v>652</v>
      </c>
      <c r="H1" s="5" t="s">
        <v>653</v>
      </c>
      <c r="I1" s="5" t="s">
        <v>654</v>
      </c>
      <c r="J1" s="5" t="s">
        <v>135</v>
      </c>
      <c r="K1" s="5" t="s">
        <v>655</v>
      </c>
      <c r="L1" s="5" t="s">
        <v>656</v>
      </c>
      <c r="M1" s="6" t="s">
        <v>657</v>
      </c>
      <c r="N1" s="6" t="s">
        <v>658</v>
      </c>
      <c r="O1" s="7" t="s">
        <v>659</v>
      </c>
      <c r="P1" s="7" t="s">
        <v>660</v>
      </c>
      <c r="Q1" s="7" t="s">
        <v>661</v>
      </c>
      <c r="R1" s="6" t="s">
        <v>662</v>
      </c>
      <c r="S1" s="5" t="s">
        <v>663</v>
      </c>
      <c r="T1" s="5" t="s">
        <v>664</v>
      </c>
      <c r="U1" s="6" t="s">
        <v>665</v>
      </c>
      <c r="V1" s="8" t="s">
        <v>666</v>
      </c>
      <c r="W1" s="9" t="s">
        <v>667</v>
      </c>
      <c r="X1" s="8" t="s">
        <v>668</v>
      </c>
      <c r="Y1" s="5" t="s">
        <v>669</v>
      </c>
      <c r="Z1" s="5" t="s">
        <v>670</v>
      </c>
      <c r="AA1" s="5" t="s">
        <v>671</v>
      </c>
      <c r="AB1" s="9" t="s">
        <v>672</v>
      </c>
      <c r="AC1" s="9" t="s">
        <v>673</v>
      </c>
      <c r="AD1" s="8" t="s">
        <v>674</v>
      </c>
      <c r="AE1" s="8" t="s">
        <v>675</v>
      </c>
      <c r="AF1" s="8" t="s">
        <v>676</v>
      </c>
      <c r="AG1" s="5" t="s">
        <v>677</v>
      </c>
      <c r="AH1" s="6" t="s">
        <v>678</v>
      </c>
      <c r="AI1" s="6" t="s">
        <v>679</v>
      </c>
      <c r="AJ1" s="6" t="s">
        <v>680</v>
      </c>
      <c r="AK1" s="6" t="s">
        <v>681</v>
      </c>
      <c r="AL1" s="6" t="s">
        <v>682</v>
      </c>
      <c r="AM1" s="6" t="s">
        <v>683</v>
      </c>
      <c r="AN1" s="6" t="s">
        <v>684</v>
      </c>
      <c r="AO1" s="5" t="s">
        <v>685</v>
      </c>
      <c r="AP1" s="5" t="s">
        <v>686</v>
      </c>
      <c r="AQ1" s="5" t="s">
        <v>687</v>
      </c>
      <c r="AR1" s="5" t="s">
        <v>688</v>
      </c>
      <c r="AS1" s="5" t="s">
        <v>689</v>
      </c>
      <c r="AT1" s="5" t="s">
        <v>690</v>
      </c>
      <c r="AU1" s="5" t="s">
        <v>691</v>
      </c>
      <c r="AV1" s="5" t="s">
        <v>692</v>
      </c>
      <c r="AW1" s="5" t="s">
        <v>693</v>
      </c>
      <c r="AX1" s="5" t="s">
        <v>694</v>
      </c>
      <c r="AY1" s="5" t="s">
        <v>695</v>
      </c>
      <c r="AZ1" s="5" t="s">
        <v>696</v>
      </c>
      <c r="BA1" s="5" t="s">
        <v>697</v>
      </c>
      <c r="BB1" s="5" t="s">
        <v>698</v>
      </c>
      <c r="BC1" s="5" t="s">
        <v>699</v>
      </c>
      <c r="BD1" s="5" t="s">
        <v>700</v>
      </c>
      <c r="BE1" s="6" t="s">
        <v>701</v>
      </c>
      <c r="BF1" s="6" t="s">
        <v>702</v>
      </c>
      <c r="BG1" s="6" t="s">
        <v>703</v>
      </c>
      <c r="BH1" s="6" t="s">
        <v>704</v>
      </c>
      <c r="BI1" s="6" t="s">
        <v>705</v>
      </c>
      <c r="BJ1" s="6" t="s">
        <v>706</v>
      </c>
      <c r="BK1" s="10" t="s">
        <v>707</v>
      </c>
      <c r="BL1" s="10" t="s">
        <v>708</v>
      </c>
      <c r="BM1" s="5" t="s">
        <v>709</v>
      </c>
      <c r="BN1" s="6" t="s">
        <v>710</v>
      </c>
      <c r="BO1" s="5" t="s">
        <v>711</v>
      </c>
      <c r="BP1" s="5" t="s">
        <v>712</v>
      </c>
      <c r="BQ1" s="6" t="s">
        <v>713</v>
      </c>
      <c r="BR1" s="5" t="s">
        <v>714</v>
      </c>
      <c r="BS1" s="5" t="s">
        <v>715</v>
      </c>
      <c r="BT1" s="5" t="s">
        <v>716</v>
      </c>
      <c r="BU1" s="5" t="s">
        <v>717</v>
      </c>
      <c r="BV1" s="9" t="s">
        <v>718</v>
      </c>
      <c r="BW1" s="5" t="s">
        <v>719</v>
      </c>
      <c r="BX1" s="5" t="s">
        <v>720</v>
      </c>
      <c r="BY1" s="5" t="s">
        <v>721</v>
      </c>
      <c r="BZ1" s="5" t="s">
        <v>722</v>
      </c>
      <c r="CA1" s="5" t="s">
        <v>723</v>
      </c>
      <c r="CB1" s="5" t="s">
        <v>724</v>
      </c>
      <c r="CC1" s="5" t="s">
        <v>681</v>
      </c>
      <c r="CD1" s="5" t="s">
        <v>725</v>
      </c>
      <c r="CE1" s="5" t="s">
        <v>726</v>
      </c>
      <c r="CF1" s="5" t="s">
        <v>678</v>
      </c>
      <c r="CG1" s="6" t="s">
        <v>727</v>
      </c>
      <c r="CH1" s="5" t="s">
        <v>728</v>
      </c>
      <c r="CI1" s="5" t="s">
        <v>729</v>
      </c>
      <c r="CJ1" s="5" t="s">
        <v>730</v>
      </c>
      <c r="CK1" s="5" t="s">
        <v>731</v>
      </c>
      <c r="CL1" s="5" t="s">
        <v>732</v>
      </c>
      <c r="CM1" s="5" t="s">
        <v>733</v>
      </c>
      <c r="CN1" s="5" t="s">
        <v>734</v>
      </c>
    </row>
    <row r="2" ht="36" customHeight="1" spans="1:92">
      <c r="A2" s="11" t="s">
        <v>163</v>
      </c>
      <c r="B2" s="12" t="s">
        <v>202</v>
      </c>
      <c r="C2" s="12" t="s">
        <v>735</v>
      </c>
      <c r="D2" s="12" t="s">
        <v>735</v>
      </c>
      <c r="E2" s="12" t="s">
        <v>735</v>
      </c>
      <c r="F2" s="12" t="s">
        <v>202</v>
      </c>
      <c r="G2" s="12" t="s">
        <v>202</v>
      </c>
      <c r="H2" s="12" t="s">
        <v>202</v>
      </c>
      <c r="I2" s="12" t="s">
        <v>202</v>
      </c>
      <c r="J2" s="12" t="s">
        <v>202</v>
      </c>
      <c r="K2" s="12" t="s">
        <v>202</v>
      </c>
      <c r="L2" s="12" t="s">
        <v>202</v>
      </c>
      <c r="M2" s="13" t="s">
        <v>202</v>
      </c>
      <c r="N2" s="13" t="s">
        <v>202</v>
      </c>
      <c r="O2" s="14" t="s">
        <v>202</v>
      </c>
      <c r="P2" s="14" t="s">
        <v>202</v>
      </c>
      <c r="Q2" s="14" t="s">
        <v>202</v>
      </c>
      <c r="R2" s="13" t="s">
        <v>202</v>
      </c>
      <c r="S2" s="15" t="s">
        <v>202</v>
      </c>
      <c r="T2" s="15" t="s">
        <v>202</v>
      </c>
      <c r="U2" s="13" t="s">
        <v>202</v>
      </c>
      <c r="V2" s="13" t="s">
        <v>202</v>
      </c>
      <c r="W2" s="15" t="s">
        <v>735</v>
      </c>
      <c r="X2" s="13" t="s">
        <v>202</v>
      </c>
      <c r="Y2" s="15" t="s">
        <v>202</v>
      </c>
      <c r="Z2" s="15" t="s">
        <v>202</v>
      </c>
      <c r="AA2" s="15" t="s">
        <v>202</v>
      </c>
      <c r="AB2" s="15" t="s">
        <v>735</v>
      </c>
      <c r="AC2" s="15" t="s">
        <v>735</v>
      </c>
      <c r="AD2" s="13" t="s">
        <v>202</v>
      </c>
      <c r="AE2" s="13" t="s">
        <v>202</v>
      </c>
      <c r="AF2" s="13" t="s">
        <v>735</v>
      </c>
      <c r="AG2" s="15" t="s">
        <v>202</v>
      </c>
      <c r="AH2" s="13" t="s">
        <v>735</v>
      </c>
      <c r="AI2" s="13" t="s">
        <v>202</v>
      </c>
      <c r="AJ2" s="13" t="s">
        <v>202</v>
      </c>
      <c r="AK2" s="13" t="s">
        <v>202</v>
      </c>
      <c r="AL2" s="13" t="s">
        <v>202</v>
      </c>
      <c r="AM2" s="13" t="s">
        <v>202</v>
      </c>
      <c r="AN2" s="13" t="s">
        <v>202</v>
      </c>
      <c r="AO2" s="11" t="s">
        <v>202</v>
      </c>
      <c r="AP2" s="11" t="s">
        <v>202</v>
      </c>
      <c r="AQ2" s="11" t="s">
        <v>202</v>
      </c>
      <c r="AR2" s="11" t="s">
        <v>202</v>
      </c>
      <c r="AS2" s="11" t="s">
        <v>202</v>
      </c>
      <c r="AT2" s="11" t="s">
        <v>202</v>
      </c>
      <c r="AU2" s="11" t="s">
        <v>202</v>
      </c>
      <c r="AV2" s="11" t="s">
        <v>202</v>
      </c>
      <c r="AW2" s="11" t="s">
        <v>202</v>
      </c>
      <c r="AX2" s="11" t="s">
        <v>202</v>
      </c>
      <c r="AY2" s="11" t="s">
        <v>202</v>
      </c>
      <c r="AZ2" s="11" t="s">
        <v>202</v>
      </c>
      <c r="BA2" s="16" t="s">
        <v>736</v>
      </c>
      <c r="BB2" s="16" t="s">
        <v>736</v>
      </c>
      <c r="BC2" s="16" t="s">
        <v>736</v>
      </c>
      <c r="BD2" s="11" t="s">
        <v>202</v>
      </c>
      <c r="BE2" s="17" t="s">
        <v>202</v>
      </c>
      <c r="BF2" s="17" t="s">
        <v>202</v>
      </c>
      <c r="BG2" s="17" t="s">
        <v>735</v>
      </c>
      <c r="BH2" s="17" t="s">
        <v>735</v>
      </c>
      <c r="BI2" s="17" t="s">
        <v>202</v>
      </c>
      <c r="BJ2" s="17" t="s">
        <v>202</v>
      </c>
      <c r="BK2" s="18" t="s">
        <v>202</v>
      </c>
      <c r="BL2" s="18" t="s">
        <v>202</v>
      </c>
      <c r="BM2" s="15" t="s">
        <v>735</v>
      </c>
      <c r="BN2" s="13" t="s">
        <v>735</v>
      </c>
      <c r="BO2" s="15" t="s">
        <v>735</v>
      </c>
      <c r="BP2" s="15" t="s">
        <v>735</v>
      </c>
      <c r="BQ2" s="13" t="s">
        <v>735</v>
      </c>
      <c r="BR2" s="15" t="s">
        <v>735</v>
      </c>
      <c r="BS2" s="15" t="s">
        <v>202</v>
      </c>
      <c r="BT2" s="15" t="s">
        <v>202</v>
      </c>
      <c r="BU2" s="15" t="s">
        <v>202</v>
      </c>
      <c r="BV2" s="15" t="s">
        <v>202</v>
      </c>
      <c r="BW2" s="15" t="s">
        <v>735</v>
      </c>
      <c r="BX2" s="15" t="s">
        <v>735</v>
      </c>
      <c r="BY2" s="15" t="s">
        <v>735</v>
      </c>
      <c r="BZ2" s="15" t="s">
        <v>735</v>
      </c>
      <c r="CA2" s="15" t="s">
        <v>735</v>
      </c>
      <c r="CB2" s="15" t="s">
        <v>735</v>
      </c>
      <c r="CC2" s="15" t="s">
        <v>202</v>
      </c>
      <c r="CD2" s="15" t="s">
        <v>202</v>
      </c>
      <c r="CE2" s="15" t="s">
        <v>202</v>
      </c>
      <c r="CF2" s="15" t="s">
        <v>202</v>
      </c>
      <c r="CG2" s="13" t="s">
        <v>202</v>
      </c>
      <c r="CH2" s="15" t="s">
        <v>735</v>
      </c>
      <c r="CI2" s="15" t="s">
        <v>735</v>
      </c>
      <c r="CJ2" s="15" t="s">
        <v>735</v>
      </c>
      <c r="CK2" s="15" t="s">
        <v>735</v>
      </c>
      <c r="CL2" s="15" t="s">
        <v>202</v>
      </c>
      <c r="CM2" s="15" t="s">
        <v>202</v>
      </c>
      <c r="CN2" s="15" t="s">
        <v>202</v>
      </c>
    </row>
    <row r="3" ht="36" customHeight="1" spans="1:92">
      <c r="A3" s="11" t="s">
        <v>166</v>
      </c>
      <c r="B3" s="12" t="s">
        <v>735</v>
      </c>
      <c r="C3" s="12" t="s">
        <v>735</v>
      </c>
      <c r="D3" s="12" t="s">
        <v>735</v>
      </c>
      <c r="E3" s="12" t="s">
        <v>735</v>
      </c>
      <c r="F3" s="12" t="s">
        <v>735</v>
      </c>
      <c r="G3" s="12" t="s">
        <v>735</v>
      </c>
      <c r="H3" s="12" t="s">
        <v>735</v>
      </c>
      <c r="I3" s="12" t="s">
        <v>735</v>
      </c>
      <c r="J3" s="12" t="s">
        <v>735</v>
      </c>
      <c r="K3" s="12" t="s">
        <v>735</v>
      </c>
      <c r="L3" s="12" t="s">
        <v>735</v>
      </c>
      <c r="M3" s="13" t="s">
        <v>735</v>
      </c>
      <c r="N3" s="13" t="s">
        <v>735</v>
      </c>
      <c r="O3" s="14" t="s">
        <v>735</v>
      </c>
      <c r="P3" s="14" t="s">
        <v>735</v>
      </c>
      <c r="Q3" s="14" t="s">
        <v>735</v>
      </c>
      <c r="R3" s="13" t="s">
        <v>202</v>
      </c>
      <c r="S3" s="15" t="s">
        <v>202</v>
      </c>
      <c r="T3" s="15" t="s">
        <v>202</v>
      </c>
      <c r="U3" s="13" t="s">
        <v>202</v>
      </c>
      <c r="V3" s="13" t="s">
        <v>202</v>
      </c>
      <c r="W3" s="15" t="s">
        <v>735</v>
      </c>
      <c r="X3" s="13" t="s">
        <v>202</v>
      </c>
      <c r="Y3" s="15" t="s">
        <v>202</v>
      </c>
      <c r="Z3" s="15" t="s">
        <v>202</v>
      </c>
      <c r="AA3" s="15" t="s">
        <v>202</v>
      </c>
      <c r="AB3" s="15" t="s">
        <v>735</v>
      </c>
      <c r="AC3" s="15" t="s">
        <v>735</v>
      </c>
      <c r="AD3" s="13" t="s">
        <v>202</v>
      </c>
      <c r="AE3" s="13" t="s">
        <v>202</v>
      </c>
      <c r="AF3" s="13" t="s">
        <v>735</v>
      </c>
      <c r="AG3" s="15" t="s">
        <v>202</v>
      </c>
      <c r="AH3" s="13" t="s">
        <v>202</v>
      </c>
      <c r="AI3" s="13" t="s">
        <v>202</v>
      </c>
      <c r="AJ3" s="13" t="s">
        <v>202</v>
      </c>
      <c r="AK3" s="13" t="s">
        <v>202</v>
      </c>
      <c r="AL3" s="13" t="s">
        <v>202</v>
      </c>
      <c r="AM3" s="13" t="s">
        <v>202</v>
      </c>
      <c r="AN3" s="13" t="s">
        <v>735</v>
      </c>
      <c r="AO3" s="11" t="s">
        <v>202</v>
      </c>
      <c r="AP3" s="11" t="s">
        <v>202</v>
      </c>
      <c r="AQ3" s="11" t="s">
        <v>202</v>
      </c>
      <c r="AR3" s="11" t="s">
        <v>202</v>
      </c>
      <c r="AS3" s="11" t="s">
        <v>202</v>
      </c>
      <c r="AT3" s="11" t="s">
        <v>202</v>
      </c>
      <c r="AU3" s="11" t="s">
        <v>202</v>
      </c>
      <c r="AV3" s="11" t="s">
        <v>202</v>
      </c>
      <c r="AW3" s="11" t="s">
        <v>202</v>
      </c>
      <c r="AX3" s="11" t="s">
        <v>202</v>
      </c>
      <c r="AY3" s="11" t="s">
        <v>202</v>
      </c>
      <c r="AZ3" s="11" t="s">
        <v>202</v>
      </c>
      <c r="BA3" s="16" t="s">
        <v>736</v>
      </c>
      <c r="BB3" s="16" t="s">
        <v>736</v>
      </c>
      <c r="BC3" s="16" t="s">
        <v>736</v>
      </c>
      <c r="BD3" s="11" t="s">
        <v>202</v>
      </c>
      <c r="BE3" s="17" t="s">
        <v>202</v>
      </c>
      <c r="BF3" s="17" t="s">
        <v>202</v>
      </c>
      <c r="BG3" s="17" t="s">
        <v>735</v>
      </c>
      <c r="BH3" s="17" t="s">
        <v>735</v>
      </c>
      <c r="BI3" s="17" t="s">
        <v>202</v>
      </c>
      <c r="BJ3" s="17" t="s">
        <v>202</v>
      </c>
      <c r="BK3" s="18" t="s">
        <v>202</v>
      </c>
      <c r="BL3" s="18" t="s">
        <v>202</v>
      </c>
      <c r="BM3" s="15" t="s">
        <v>735</v>
      </c>
      <c r="BN3" s="13" t="s">
        <v>735</v>
      </c>
      <c r="BO3" s="15" t="s">
        <v>735</v>
      </c>
      <c r="BP3" s="15" t="s">
        <v>735</v>
      </c>
      <c r="BQ3" s="13" t="s">
        <v>735</v>
      </c>
      <c r="BR3" s="15" t="s">
        <v>735</v>
      </c>
      <c r="BS3" s="15" t="s">
        <v>202</v>
      </c>
      <c r="BT3" s="15" t="s">
        <v>202</v>
      </c>
      <c r="BU3" s="15" t="s">
        <v>202</v>
      </c>
      <c r="BV3" s="15" t="s">
        <v>202</v>
      </c>
      <c r="BW3" s="15" t="s">
        <v>735</v>
      </c>
      <c r="BX3" s="15" t="s">
        <v>735</v>
      </c>
      <c r="BY3" s="15" t="s">
        <v>735</v>
      </c>
      <c r="BZ3" s="15" t="s">
        <v>735</v>
      </c>
      <c r="CA3" s="15" t="s">
        <v>735</v>
      </c>
      <c r="CB3" s="15" t="s">
        <v>735</v>
      </c>
      <c r="CC3" s="15" t="s">
        <v>735</v>
      </c>
      <c r="CD3" s="15" t="s">
        <v>202</v>
      </c>
      <c r="CE3" s="15" t="s">
        <v>202</v>
      </c>
      <c r="CF3" s="15" t="s">
        <v>735</v>
      </c>
      <c r="CG3" s="13" t="s">
        <v>202</v>
      </c>
      <c r="CH3" s="15" t="s">
        <v>735</v>
      </c>
      <c r="CI3" s="15" t="s">
        <v>735</v>
      </c>
      <c r="CJ3" s="15" t="s">
        <v>735</v>
      </c>
      <c r="CK3" s="15" t="s">
        <v>735</v>
      </c>
      <c r="CL3" s="15" t="s">
        <v>202</v>
      </c>
      <c r="CM3" s="15" t="s">
        <v>202</v>
      </c>
      <c r="CN3" s="15" t="s">
        <v>202</v>
      </c>
    </row>
    <row r="4" ht="36" customHeight="1" spans="1:92">
      <c r="A4" s="19" t="s">
        <v>169</v>
      </c>
      <c r="B4" s="20" t="s">
        <v>737</v>
      </c>
      <c r="C4" s="20" t="s">
        <v>737</v>
      </c>
      <c r="D4" s="20" t="s">
        <v>737</v>
      </c>
      <c r="E4" s="20" t="s">
        <v>737</v>
      </c>
      <c r="F4" s="20" t="s">
        <v>737</v>
      </c>
      <c r="G4" s="20" t="s">
        <v>737</v>
      </c>
      <c r="H4" s="20" t="s">
        <v>737</v>
      </c>
      <c r="I4" s="20" t="s">
        <v>737</v>
      </c>
      <c r="J4" s="20" t="s">
        <v>737</v>
      </c>
      <c r="K4" s="20" t="s">
        <v>737</v>
      </c>
      <c r="L4" s="20" t="s">
        <v>737</v>
      </c>
      <c r="M4" s="21" t="s">
        <v>737</v>
      </c>
      <c r="N4" s="21" t="s">
        <v>737</v>
      </c>
      <c r="O4" s="22" t="s">
        <v>737</v>
      </c>
      <c r="P4" s="22" t="s">
        <v>737</v>
      </c>
      <c r="Q4" s="22" t="s">
        <v>737</v>
      </c>
      <c r="R4" s="23" t="s">
        <v>737</v>
      </c>
      <c r="S4" s="19" t="s">
        <v>737</v>
      </c>
      <c r="T4" s="19" t="s">
        <v>737</v>
      </c>
      <c r="U4" s="21" t="s">
        <v>737</v>
      </c>
      <c r="V4" s="23" t="s">
        <v>737</v>
      </c>
      <c r="W4" s="19" t="s">
        <v>737</v>
      </c>
      <c r="X4" s="21" t="s">
        <v>737</v>
      </c>
      <c r="Y4" s="19" t="s">
        <v>737</v>
      </c>
      <c r="Z4" s="19" t="s">
        <v>737</v>
      </c>
      <c r="AA4" s="19" t="s">
        <v>737</v>
      </c>
      <c r="AB4" s="19" t="s">
        <v>737</v>
      </c>
      <c r="AC4" s="19" t="s">
        <v>737</v>
      </c>
      <c r="AD4" s="21" t="s">
        <v>737</v>
      </c>
      <c r="AE4" s="21" t="s">
        <v>737</v>
      </c>
      <c r="AF4" s="21" t="s">
        <v>737</v>
      </c>
      <c r="AG4" s="19" t="s">
        <v>202</v>
      </c>
      <c r="AH4" s="21" t="s">
        <v>737</v>
      </c>
      <c r="AI4" s="21" t="s">
        <v>737</v>
      </c>
      <c r="AJ4" s="21" t="s">
        <v>737</v>
      </c>
      <c r="AK4" s="21" t="s">
        <v>737</v>
      </c>
      <c r="AL4" s="21" t="s">
        <v>737</v>
      </c>
      <c r="AM4" s="21" t="s">
        <v>737</v>
      </c>
      <c r="AN4" s="21" t="s">
        <v>737</v>
      </c>
      <c r="AO4" s="19" t="s">
        <v>738</v>
      </c>
      <c r="AP4" s="19" t="s">
        <v>738</v>
      </c>
      <c r="AQ4" s="19" t="s">
        <v>738</v>
      </c>
      <c r="AR4" s="19" t="s">
        <v>738</v>
      </c>
      <c r="AS4" s="19" t="s">
        <v>738</v>
      </c>
      <c r="AT4" s="24" t="s">
        <v>739</v>
      </c>
      <c r="AU4" s="24" t="s">
        <v>739</v>
      </c>
      <c r="AV4" s="24" t="s">
        <v>739</v>
      </c>
      <c r="AW4" s="24" t="s">
        <v>739</v>
      </c>
      <c r="AX4" s="24" t="s">
        <v>739</v>
      </c>
      <c r="AY4" s="24" t="s">
        <v>739</v>
      </c>
      <c r="AZ4" s="19" t="s">
        <v>737</v>
      </c>
      <c r="BA4" s="19" t="s">
        <v>737</v>
      </c>
      <c r="BB4" s="19" t="s">
        <v>737</v>
      </c>
      <c r="BC4" s="19" t="s">
        <v>739</v>
      </c>
      <c r="BD4" s="19" t="s">
        <v>737</v>
      </c>
      <c r="BE4" s="21" t="s">
        <v>737</v>
      </c>
      <c r="BF4" s="23" t="s">
        <v>737</v>
      </c>
      <c r="BG4" s="23" t="s">
        <v>737</v>
      </c>
      <c r="BH4" s="23" t="s">
        <v>737</v>
      </c>
      <c r="BI4" s="21" t="s">
        <v>737</v>
      </c>
      <c r="BJ4" s="21" t="s">
        <v>737</v>
      </c>
      <c r="BK4" s="25" t="s">
        <v>737</v>
      </c>
      <c r="BL4" s="25" t="s">
        <v>737</v>
      </c>
      <c r="BM4" s="19" t="s">
        <v>202</v>
      </c>
      <c r="BN4" s="21" t="s">
        <v>202</v>
      </c>
      <c r="BO4" s="19" t="s">
        <v>202</v>
      </c>
      <c r="BP4" s="19" t="s">
        <v>202</v>
      </c>
      <c r="BQ4" s="21" t="s">
        <v>202</v>
      </c>
      <c r="BR4" s="19" t="s">
        <v>202</v>
      </c>
      <c r="BS4" s="19" t="s">
        <v>737</v>
      </c>
      <c r="BT4" s="19" t="s">
        <v>737</v>
      </c>
      <c r="BU4" s="19" t="s">
        <v>737</v>
      </c>
      <c r="BV4" s="19" t="s">
        <v>737</v>
      </c>
      <c r="BW4" s="19" t="s">
        <v>737</v>
      </c>
      <c r="BX4" s="19" t="s">
        <v>737</v>
      </c>
      <c r="BY4" s="19" t="s">
        <v>737</v>
      </c>
      <c r="BZ4" s="19" t="s">
        <v>737</v>
      </c>
      <c r="CA4" s="19" t="s">
        <v>737</v>
      </c>
      <c r="CB4" s="19" t="s">
        <v>737</v>
      </c>
      <c r="CC4" s="19" t="s">
        <v>737</v>
      </c>
      <c r="CD4" s="24" t="s">
        <v>202</v>
      </c>
      <c r="CE4" s="24" t="s">
        <v>202</v>
      </c>
      <c r="CF4" s="19" t="s">
        <v>737</v>
      </c>
      <c r="CG4" s="21" t="s">
        <v>740</v>
      </c>
      <c r="CH4" s="19" t="s">
        <v>737</v>
      </c>
      <c r="CI4" s="19" t="s">
        <v>737</v>
      </c>
      <c r="CJ4" s="19" t="s">
        <v>737</v>
      </c>
      <c r="CK4" s="19" t="s">
        <v>737</v>
      </c>
      <c r="CL4" s="19" t="s">
        <v>202</v>
      </c>
      <c r="CM4" s="19" t="s">
        <v>202</v>
      </c>
      <c r="CN4" s="19" t="s">
        <v>202</v>
      </c>
    </row>
    <row r="5" ht="36" customHeight="1" spans="1:92">
      <c r="A5" s="26" t="s">
        <v>171</v>
      </c>
      <c r="B5" s="27" t="s">
        <v>739</v>
      </c>
      <c r="C5" s="27" t="s">
        <v>737</v>
      </c>
      <c r="D5" s="27" t="s">
        <v>739</v>
      </c>
      <c r="E5" s="27" t="s">
        <v>739</v>
      </c>
      <c r="F5" s="27" t="s">
        <v>739</v>
      </c>
      <c r="G5" s="27" t="s">
        <v>737</v>
      </c>
      <c r="H5" s="27" t="s">
        <v>739</v>
      </c>
      <c r="I5" s="27" t="s">
        <v>739</v>
      </c>
      <c r="J5" s="27" t="s">
        <v>737</v>
      </c>
      <c r="K5" s="27" t="s">
        <v>739</v>
      </c>
      <c r="L5" s="27" t="s">
        <v>737</v>
      </c>
      <c r="M5" s="23" t="s">
        <v>738</v>
      </c>
      <c r="N5" s="23" t="s">
        <v>738</v>
      </c>
      <c r="O5" s="28" t="s">
        <v>738</v>
      </c>
      <c r="P5" s="28" t="s">
        <v>738</v>
      </c>
      <c r="Q5" s="28" t="s">
        <v>738</v>
      </c>
      <c r="R5" s="23" t="s">
        <v>738</v>
      </c>
      <c r="S5" s="24" t="s">
        <v>739</v>
      </c>
      <c r="T5" s="24" t="s">
        <v>739</v>
      </c>
      <c r="U5" s="23" t="s">
        <v>741</v>
      </c>
      <c r="V5" s="23" t="s">
        <v>741</v>
      </c>
      <c r="W5" s="24" t="s">
        <v>739</v>
      </c>
      <c r="X5" s="23" t="s">
        <v>741</v>
      </c>
      <c r="Y5" s="24" t="s">
        <v>739</v>
      </c>
      <c r="Z5" s="24" t="s">
        <v>739</v>
      </c>
      <c r="AA5" s="24" t="s">
        <v>739</v>
      </c>
      <c r="AB5" s="24" t="s">
        <v>739</v>
      </c>
      <c r="AC5" s="24" t="s">
        <v>739</v>
      </c>
      <c r="AD5" s="23" t="s">
        <v>741</v>
      </c>
      <c r="AE5" s="23" t="s">
        <v>741</v>
      </c>
      <c r="AF5" s="23" t="s">
        <v>741</v>
      </c>
      <c r="AG5" s="24" t="s">
        <v>739</v>
      </c>
      <c r="AH5" s="23" t="s">
        <v>738</v>
      </c>
      <c r="AI5" s="23" t="s">
        <v>741</v>
      </c>
      <c r="AJ5" s="23" t="s">
        <v>741</v>
      </c>
      <c r="AK5" s="23" t="s">
        <v>738</v>
      </c>
      <c r="AL5" s="23" t="s">
        <v>741</v>
      </c>
      <c r="AM5" s="23" t="s">
        <v>741</v>
      </c>
      <c r="AN5" s="23" t="s">
        <v>738</v>
      </c>
      <c r="AO5" s="24" t="s">
        <v>739</v>
      </c>
      <c r="AP5" s="24" t="s">
        <v>739</v>
      </c>
      <c r="AQ5" s="24" t="s">
        <v>739</v>
      </c>
      <c r="AR5" s="24" t="s">
        <v>739</v>
      </c>
      <c r="AS5" s="24" t="s">
        <v>739</v>
      </c>
      <c r="AT5" s="24" t="s">
        <v>737</v>
      </c>
      <c r="AU5" s="24" t="s">
        <v>739</v>
      </c>
      <c r="AV5" s="24" t="s">
        <v>737</v>
      </c>
      <c r="AW5" s="24" t="s">
        <v>737</v>
      </c>
      <c r="AX5" s="24" t="s">
        <v>737</v>
      </c>
      <c r="AY5" s="24" t="s">
        <v>739</v>
      </c>
      <c r="AZ5" s="24" t="s">
        <v>737</v>
      </c>
      <c r="BA5" s="24" t="s">
        <v>737</v>
      </c>
      <c r="BB5" s="24" t="s">
        <v>738</v>
      </c>
      <c r="BC5" s="24" t="s">
        <v>739</v>
      </c>
      <c r="BD5" s="24" t="s">
        <v>739</v>
      </c>
      <c r="BE5" s="23" t="s">
        <v>738</v>
      </c>
      <c r="BF5" s="23" t="s">
        <v>738</v>
      </c>
      <c r="BG5" s="23" t="s">
        <v>738</v>
      </c>
      <c r="BH5" s="23" t="s">
        <v>738</v>
      </c>
      <c r="BI5" s="23" t="s">
        <v>738</v>
      </c>
      <c r="BJ5" s="23" t="s">
        <v>738</v>
      </c>
      <c r="BK5" s="29" t="s">
        <v>738</v>
      </c>
      <c r="BL5" s="29" t="s">
        <v>738</v>
      </c>
      <c r="BM5" s="24" t="s">
        <v>739</v>
      </c>
      <c r="BN5" s="23" t="s">
        <v>738</v>
      </c>
      <c r="BO5" s="24" t="s">
        <v>739</v>
      </c>
      <c r="BP5" s="24" t="s">
        <v>739</v>
      </c>
      <c r="BQ5" s="23" t="s">
        <v>738</v>
      </c>
      <c r="BR5" s="24" t="s">
        <v>739</v>
      </c>
      <c r="BS5" s="24" t="s">
        <v>739</v>
      </c>
      <c r="BT5" s="24" t="s">
        <v>739</v>
      </c>
      <c r="BU5" s="24" t="s">
        <v>739</v>
      </c>
      <c r="BV5" s="24" t="s">
        <v>739</v>
      </c>
      <c r="BW5" s="24" t="s">
        <v>739</v>
      </c>
      <c r="BX5" s="24" t="s">
        <v>739</v>
      </c>
      <c r="BY5" s="24" t="s">
        <v>737</v>
      </c>
      <c r="BZ5" s="24" t="s">
        <v>737</v>
      </c>
      <c r="CA5" s="24" t="s">
        <v>737</v>
      </c>
      <c r="CB5" s="24" t="s">
        <v>737</v>
      </c>
      <c r="CC5" s="24" t="s">
        <v>739</v>
      </c>
      <c r="CD5" s="24" t="s">
        <v>738</v>
      </c>
      <c r="CE5" s="24" t="s">
        <v>738</v>
      </c>
      <c r="CF5" s="24" t="s">
        <v>739</v>
      </c>
      <c r="CG5" s="23" t="s">
        <v>739</v>
      </c>
      <c r="CH5" s="24" t="s">
        <v>739</v>
      </c>
      <c r="CI5" s="24" t="s">
        <v>739</v>
      </c>
      <c r="CJ5" s="24" t="s">
        <v>739</v>
      </c>
      <c r="CK5" s="24" t="s">
        <v>739</v>
      </c>
      <c r="CL5" s="24" t="s">
        <v>739</v>
      </c>
      <c r="CM5" s="24" t="s">
        <v>739</v>
      </c>
      <c r="CN5" s="24" t="s">
        <v>739</v>
      </c>
    </row>
    <row r="6" ht="36" customHeight="1" spans="1:92">
      <c r="A6" s="26" t="s">
        <v>179</v>
      </c>
      <c r="B6" s="27" t="s">
        <v>737</v>
      </c>
      <c r="C6" s="27" t="s">
        <v>737</v>
      </c>
      <c r="D6" s="27" t="s">
        <v>737</v>
      </c>
      <c r="E6" s="27" t="s">
        <v>737</v>
      </c>
      <c r="F6" s="27" t="s">
        <v>737</v>
      </c>
      <c r="G6" s="27" t="s">
        <v>737</v>
      </c>
      <c r="H6" s="27" t="s">
        <v>737</v>
      </c>
      <c r="I6" s="27" t="s">
        <v>737</v>
      </c>
      <c r="J6" s="27" t="s">
        <v>737</v>
      </c>
      <c r="K6" s="27" t="s">
        <v>737</v>
      </c>
      <c r="L6" s="27" t="s">
        <v>737</v>
      </c>
      <c r="M6" s="23" t="s">
        <v>739</v>
      </c>
      <c r="N6" s="23" t="s">
        <v>739</v>
      </c>
      <c r="O6" s="28" t="s">
        <v>739</v>
      </c>
      <c r="P6" s="28" t="s">
        <v>739</v>
      </c>
      <c r="Q6" s="28" t="s">
        <v>739</v>
      </c>
      <c r="R6" s="23" t="s">
        <v>737</v>
      </c>
      <c r="S6" s="24" t="s">
        <v>737</v>
      </c>
      <c r="T6" s="24" t="s">
        <v>737</v>
      </c>
      <c r="U6" s="23" t="s">
        <v>738</v>
      </c>
      <c r="V6" s="23" t="s">
        <v>739</v>
      </c>
      <c r="W6" s="24" t="s">
        <v>737</v>
      </c>
      <c r="X6" s="23" t="s">
        <v>738</v>
      </c>
      <c r="Y6" s="24" t="s">
        <v>737</v>
      </c>
      <c r="Z6" s="24" t="s">
        <v>737</v>
      </c>
      <c r="AA6" s="24" t="s">
        <v>737</v>
      </c>
      <c r="AB6" s="24" t="s">
        <v>737</v>
      </c>
      <c r="AC6" s="24" t="s">
        <v>737</v>
      </c>
      <c r="AD6" s="23" t="s">
        <v>738</v>
      </c>
      <c r="AE6" s="23" t="s">
        <v>738</v>
      </c>
      <c r="AF6" s="23" t="s">
        <v>738</v>
      </c>
      <c r="AG6" s="24" t="s">
        <v>202</v>
      </c>
      <c r="AH6" s="23" t="s">
        <v>737</v>
      </c>
      <c r="AI6" s="23" t="s">
        <v>737</v>
      </c>
      <c r="AJ6" s="23" t="s">
        <v>737</v>
      </c>
      <c r="AK6" s="23" t="s">
        <v>737</v>
      </c>
      <c r="AL6" s="23" t="s">
        <v>737</v>
      </c>
      <c r="AM6" s="23" t="s">
        <v>737</v>
      </c>
      <c r="AN6" s="23" t="s">
        <v>737</v>
      </c>
      <c r="AO6" s="24" t="s">
        <v>737</v>
      </c>
      <c r="AP6" s="24" t="s">
        <v>737</v>
      </c>
      <c r="AQ6" s="24" t="s">
        <v>737</v>
      </c>
      <c r="AR6" s="24" t="s">
        <v>737</v>
      </c>
      <c r="AS6" s="24" t="s">
        <v>737</v>
      </c>
      <c r="AT6" s="24" t="s">
        <v>737</v>
      </c>
      <c r="AU6" s="24" t="s">
        <v>737</v>
      </c>
      <c r="AV6" s="24" t="s">
        <v>737</v>
      </c>
      <c r="AW6" s="24" t="s">
        <v>737</v>
      </c>
      <c r="AX6" s="24" t="s">
        <v>737</v>
      </c>
      <c r="AY6" s="24" t="s">
        <v>737</v>
      </c>
      <c r="AZ6" s="24" t="s">
        <v>739</v>
      </c>
      <c r="BA6" s="24" t="s">
        <v>739</v>
      </c>
      <c r="BB6" s="24" t="s">
        <v>737</v>
      </c>
      <c r="BC6" s="24" t="s">
        <v>737</v>
      </c>
      <c r="BD6" s="24" t="s">
        <v>737</v>
      </c>
      <c r="BE6" s="23" t="s">
        <v>737</v>
      </c>
      <c r="BF6" s="23" t="s">
        <v>737</v>
      </c>
      <c r="BG6" s="23" t="s">
        <v>737</v>
      </c>
      <c r="BH6" s="23" t="s">
        <v>737</v>
      </c>
      <c r="BI6" s="23" t="s">
        <v>737</v>
      </c>
      <c r="BJ6" s="23" t="s">
        <v>737</v>
      </c>
      <c r="BK6" s="29" t="s">
        <v>737</v>
      </c>
      <c r="BL6" s="29" t="s">
        <v>737</v>
      </c>
      <c r="BM6" s="24" t="s">
        <v>739</v>
      </c>
      <c r="BN6" s="23" t="s">
        <v>739</v>
      </c>
      <c r="BO6" s="24" t="s">
        <v>739</v>
      </c>
      <c r="BP6" s="24" t="s">
        <v>739</v>
      </c>
      <c r="BQ6" s="23" t="s">
        <v>739</v>
      </c>
      <c r="BR6" s="24" t="s">
        <v>739</v>
      </c>
      <c r="BS6" s="24" t="s">
        <v>739</v>
      </c>
      <c r="BT6" s="24" t="s">
        <v>739</v>
      </c>
      <c r="BU6" s="24" t="s">
        <v>739</v>
      </c>
      <c r="BV6" s="24" t="s">
        <v>739</v>
      </c>
      <c r="BW6" s="24" t="s">
        <v>739</v>
      </c>
      <c r="BX6" s="24" t="s">
        <v>739</v>
      </c>
      <c r="BY6" s="24" t="s">
        <v>202</v>
      </c>
      <c r="BZ6" s="24" t="s">
        <v>202</v>
      </c>
      <c r="CA6" s="24" t="s">
        <v>202</v>
      </c>
      <c r="CB6" s="24" t="s">
        <v>202</v>
      </c>
      <c r="CC6" s="24" t="s">
        <v>202</v>
      </c>
      <c r="CD6" s="24" t="s">
        <v>202</v>
      </c>
      <c r="CE6" s="24" t="s">
        <v>202</v>
      </c>
      <c r="CF6" s="24" t="s">
        <v>202</v>
      </c>
      <c r="CG6" s="23" t="s">
        <v>737</v>
      </c>
      <c r="CH6" s="24" t="s">
        <v>202</v>
      </c>
      <c r="CI6" s="24" t="s">
        <v>202</v>
      </c>
      <c r="CJ6" s="24" t="s">
        <v>202</v>
      </c>
      <c r="CK6" s="24" t="s">
        <v>202</v>
      </c>
      <c r="CL6" s="24" t="s">
        <v>202</v>
      </c>
      <c r="CM6" s="24" t="s">
        <v>202</v>
      </c>
      <c r="CN6" s="24" t="s">
        <v>202</v>
      </c>
    </row>
    <row r="7" ht="36" customHeight="1" spans="1:92">
      <c r="A7" s="26" t="s">
        <v>180</v>
      </c>
      <c r="B7" s="27" t="s">
        <v>737</v>
      </c>
      <c r="C7" s="27" t="s">
        <v>737</v>
      </c>
      <c r="D7" s="27" t="s">
        <v>737</v>
      </c>
      <c r="E7" s="27" t="s">
        <v>737</v>
      </c>
      <c r="F7" s="27" t="s">
        <v>739</v>
      </c>
      <c r="G7" s="27" t="s">
        <v>739</v>
      </c>
      <c r="H7" s="27" t="s">
        <v>739</v>
      </c>
      <c r="I7" s="27" t="s">
        <v>739</v>
      </c>
      <c r="J7" s="27" t="s">
        <v>739</v>
      </c>
      <c r="K7" s="27" t="s">
        <v>739</v>
      </c>
      <c r="L7" s="27" t="s">
        <v>739</v>
      </c>
      <c r="M7" s="23" t="s">
        <v>739</v>
      </c>
      <c r="N7" s="23" t="s">
        <v>739</v>
      </c>
      <c r="O7" s="28" t="s">
        <v>739</v>
      </c>
      <c r="P7" s="28" t="s">
        <v>739</v>
      </c>
      <c r="Q7" s="28" t="s">
        <v>739</v>
      </c>
      <c r="R7" s="23" t="s">
        <v>737</v>
      </c>
      <c r="S7" s="24" t="s">
        <v>737</v>
      </c>
      <c r="T7" s="24" t="s">
        <v>737</v>
      </c>
      <c r="U7" s="23" t="s">
        <v>739</v>
      </c>
      <c r="V7" s="23" t="s">
        <v>739</v>
      </c>
      <c r="W7" s="24" t="s">
        <v>737</v>
      </c>
      <c r="X7" s="23" t="s">
        <v>739</v>
      </c>
      <c r="Y7" s="24" t="s">
        <v>737</v>
      </c>
      <c r="Z7" s="24" t="s">
        <v>737</v>
      </c>
      <c r="AA7" s="24" t="s">
        <v>737</v>
      </c>
      <c r="AB7" s="24" t="s">
        <v>737</v>
      </c>
      <c r="AC7" s="24" t="s">
        <v>737</v>
      </c>
      <c r="AD7" s="23" t="s">
        <v>739</v>
      </c>
      <c r="AE7" s="23" t="s">
        <v>739</v>
      </c>
      <c r="AF7" s="23" t="s">
        <v>739</v>
      </c>
      <c r="AG7" s="24" t="s">
        <v>737</v>
      </c>
      <c r="AH7" s="23" t="s">
        <v>739</v>
      </c>
      <c r="AI7" s="23" t="s">
        <v>739</v>
      </c>
      <c r="AJ7" s="23" t="s">
        <v>739</v>
      </c>
      <c r="AK7" s="23" t="s">
        <v>739</v>
      </c>
      <c r="AL7" s="23" t="s">
        <v>739</v>
      </c>
      <c r="AM7" s="23" t="s">
        <v>739</v>
      </c>
      <c r="AN7" s="23" t="s">
        <v>740</v>
      </c>
      <c r="AO7" s="24" t="s">
        <v>737</v>
      </c>
      <c r="AP7" s="24" t="s">
        <v>737</v>
      </c>
      <c r="AQ7" s="24" t="s">
        <v>737</v>
      </c>
      <c r="AR7" s="24" t="s">
        <v>737</v>
      </c>
      <c r="AS7" s="24" t="s">
        <v>737</v>
      </c>
      <c r="AT7" s="24" t="s">
        <v>737</v>
      </c>
      <c r="AU7" s="24" t="s">
        <v>737</v>
      </c>
      <c r="AV7" s="24" t="s">
        <v>737</v>
      </c>
      <c r="AW7" s="24" t="s">
        <v>737</v>
      </c>
      <c r="AX7" s="24" t="s">
        <v>737</v>
      </c>
      <c r="AY7" s="24" t="s">
        <v>737</v>
      </c>
      <c r="AZ7" s="26" t="s">
        <v>202</v>
      </c>
      <c r="BA7" s="26" t="s">
        <v>202</v>
      </c>
      <c r="BB7" s="26" t="s">
        <v>202</v>
      </c>
      <c r="BC7" s="24" t="s">
        <v>737</v>
      </c>
      <c r="BD7" s="26" t="s">
        <v>202</v>
      </c>
      <c r="BE7" s="30" t="s">
        <v>737</v>
      </c>
      <c r="BF7" s="23" t="s">
        <v>737</v>
      </c>
      <c r="BG7" s="23" t="s">
        <v>737</v>
      </c>
      <c r="BH7" s="23" t="s">
        <v>737</v>
      </c>
      <c r="BI7" s="30" t="s">
        <v>737</v>
      </c>
      <c r="BJ7" s="30" t="s">
        <v>737</v>
      </c>
      <c r="BK7" s="31" t="s">
        <v>737</v>
      </c>
      <c r="BL7" s="31" t="s">
        <v>737</v>
      </c>
      <c r="BM7" s="24" t="s">
        <v>737</v>
      </c>
      <c r="BN7" s="23" t="s">
        <v>739</v>
      </c>
      <c r="BO7" s="24" t="s">
        <v>737</v>
      </c>
      <c r="BP7" s="24" t="s">
        <v>737</v>
      </c>
      <c r="BQ7" s="23" t="s">
        <v>739</v>
      </c>
      <c r="BR7" s="24" t="s">
        <v>737</v>
      </c>
      <c r="BS7" s="24" t="s">
        <v>737</v>
      </c>
      <c r="BT7" s="24" t="s">
        <v>737</v>
      </c>
      <c r="BU7" s="24" t="s">
        <v>737</v>
      </c>
      <c r="BV7" s="24" t="s">
        <v>737</v>
      </c>
      <c r="BW7" s="24" t="s">
        <v>737</v>
      </c>
      <c r="BX7" s="24" t="s">
        <v>737</v>
      </c>
      <c r="BY7" s="24" t="s">
        <v>735</v>
      </c>
      <c r="BZ7" s="24" t="s">
        <v>735</v>
      </c>
      <c r="CA7" s="24" t="s">
        <v>735</v>
      </c>
      <c r="CB7" s="24" t="s">
        <v>735</v>
      </c>
      <c r="CC7" s="24" t="s">
        <v>737</v>
      </c>
      <c r="CD7" s="24" t="s">
        <v>202</v>
      </c>
      <c r="CE7" s="24" t="s">
        <v>202</v>
      </c>
      <c r="CF7" s="24" t="s">
        <v>737</v>
      </c>
      <c r="CG7" s="23" t="s">
        <v>737</v>
      </c>
      <c r="CH7" s="24" t="s">
        <v>737</v>
      </c>
      <c r="CI7" s="24" t="s">
        <v>737</v>
      </c>
      <c r="CJ7" s="24" t="s">
        <v>737</v>
      </c>
      <c r="CK7" s="24" t="s">
        <v>737</v>
      </c>
      <c r="CL7" s="24" t="s">
        <v>737</v>
      </c>
      <c r="CM7" s="24" t="s">
        <v>737</v>
      </c>
      <c r="CN7" s="24" t="s">
        <v>737</v>
      </c>
    </row>
    <row r="8" ht="36" customHeight="1" spans="1:92">
      <c r="A8" s="26" t="s">
        <v>181</v>
      </c>
      <c r="B8" s="27" t="s">
        <v>742</v>
      </c>
      <c r="C8" s="27" t="s">
        <v>742</v>
      </c>
      <c r="D8" s="27" t="s">
        <v>742</v>
      </c>
      <c r="E8" s="27" t="s">
        <v>742</v>
      </c>
      <c r="F8" s="27" t="s">
        <v>743</v>
      </c>
      <c r="G8" s="27" t="s">
        <v>744</v>
      </c>
      <c r="H8" s="27" t="s">
        <v>743</v>
      </c>
      <c r="I8" s="27" t="s">
        <v>743</v>
      </c>
      <c r="J8" s="27" t="s">
        <v>743</v>
      </c>
      <c r="K8" s="27" t="s">
        <v>743</v>
      </c>
      <c r="L8" s="27" t="s">
        <v>743</v>
      </c>
      <c r="M8" s="23" t="s">
        <v>745</v>
      </c>
      <c r="N8" s="23" t="s">
        <v>746</v>
      </c>
      <c r="O8" s="28" t="s">
        <v>747</v>
      </c>
      <c r="P8" s="28" t="s">
        <v>747</v>
      </c>
      <c r="Q8" s="28" t="s">
        <v>747</v>
      </c>
      <c r="R8" s="23" t="s">
        <v>748</v>
      </c>
      <c r="S8" s="24" t="s">
        <v>749</v>
      </c>
      <c r="T8" s="24" t="s">
        <v>749</v>
      </c>
      <c r="U8" s="23" t="s">
        <v>745</v>
      </c>
      <c r="V8" s="23" t="s">
        <v>745</v>
      </c>
      <c r="W8" s="24" t="s">
        <v>749</v>
      </c>
      <c r="X8" s="23" t="s">
        <v>745</v>
      </c>
      <c r="Y8" s="24" t="s">
        <v>749</v>
      </c>
      <c r="Z8" s="24" t="s">
        <v>749</v>
      </c>
      <c r="AA8" s="24" t="s">
        <v>749</v>
      </c>
      <c r="AB8" s="24" t="s">
        <v>749</v>
      </c>
      <c r="AC8" s="24" t="s">
        <v>749</v>
      </c>
      <c r="AD8" s="23" t="s">
        <v>745</v>
      </c>
      <c r="AE8" s="23" t="s">
        <v>745</v>
      </c>
      <c r="AF8" s="23" t="s">
        <v>745</v>
      </c>
      <c r="AG8" s="24" t="s">
        <v>750</v>
      </c>
      <c r="AH8" s="23" t="s">
        <v>751</v>
      </c>
      <c r="AI8" s="23" t="s">
        <v>752</v>
      </c>
      <c r="AJ8" s="23" t="s">
        <v>752</v>
      </c>
      <c r="AK8" s="23" t="s">
        <v>752</v>
      </c>
      <c r="AL8" s="23" t="s">
        <v>752</v>
      </c>
      <c r="AM8" s="23" t="s">
        <v>752</v>
      </c>
      <c r="AN8" s="23" t="s">
        <v>753</v>
      </c>
      <c r="AO8" s="24" t="s">
        <v>754</v>
      </c>
      <c r="AP8" s="24" t="s">
        <v>754</v>
      </c>
      <c r="AQ8" s="24" t="s">
        <v>754</v>
      </c>
      <c r="AR8" s="24" t="s">
        <v>754</v>
      </c>
      <c r="AS8" s="24" t="s">
        <v>754</v>
      </c>
      <c r="AT8" s="24" t="s">
        <v>755</v>
      </c>
      <c r="AU8" s="24" t="s">
        <v>755</v>
      </c>
      <c r="AV8" s="24" t="s">
        <v>755</v>
      </c>
      <c r="AW8" s="24" t="s">
        <v>755</v>
      </c>
      <c r="AX8" s="24" t="s">
        <v>755</v>
      </c>
      <c r="AY8" s="24" t="s">
        <v>755</v>
      </c>
      <c r="AZ8" s="24" t="s">
        <v>756</v>
      </c>
      <c r="BA8" s="24" t="s">
        <v>756</v>
      </c>
      <c r="BB8" s="24" t="s">
        <v>754</v>
      </c>
      <c r="BC8" s="24" t="s">
        <v>757</v>
      </c>
      <c r="BD8" s="24" t="s">
        <v>757</v>
      </c>
      <c r="BE8" s="23" t="s">
        <v>758</v>
      </c>
      <c r="BF8" s="23" t="s">
        <v>759</v>
      </c>
      <c r="BG8" s="23" t="s">
        <v>760</v>
      </c>
      <c r="BH8" s="23" t="s">
        <v>760</v>
      </c>
      <c r="BI8" s="23" t="s">
        <v>758</v>
      </c>
      <c r="BJ8" s="23" t="s">
        <v>758</v>
      </c>
      <c r="BK8" s="29" t="s">
        <v>761</v>
      </c>
      <c r="BL8" s="29" t="s">
        <v>761</v>
      </c>
      <c r="BM8" s="24" t="s">
        <v>762</v>
      </c>
      <c r="BN8" s="23" t="s">
        <v>763</v>
      </c>
      <c r="BO8" s="24" t="s">
        <v>762</v>
      </c>
      <c r="BP8" s="24" t="s">
        <v>762</v>
      </c>
      <c r="BQ8" s="23" t="s">
        <v>763</v>
      </c>
      <c r="BR8" s="24" t="s">
        <v>764</v>
      </c>
      <c r="BS8" s="24" t="s">
        <v>765</v>
      </c>
      <c r="BT8" s="24" t="s">
        <v>765</v>
      </c>
      <c r="BU8" s="24" t="s">
        <v>765</v>
      </c>
      <c r="BV8" s="24" t="s">
        <v>765</v>
      </c>
      <c r="BW8" s="24" t="s">
        <v>765</v>
      </c>
      <c r="BX8" s="24" t="s">
        <v>765</v>
      </c>
      <c r="BY8" s="24" t="s">
        <v>766</v>
      </c>
      <c r="BZ8" s="24" t="s">
        <v>766</v>
      </c>
      <c r="CA8" s="24" t="s">
        <v>766</v>
      </c>
      <c r="CB8" s="24" t="s">
        <v>766</v>
      </c>
      <c r="CC8" s="24" t="s">
        <v>767</v>
      </c>
      <c r="CD8" s="24" t="s">
        <v>767</v>
      </c>
      <c r="CE8" s="24" t="s">
        <v>767</v>
      </c>
      <c r="CF8" s="24" t="s">
        <v>768</v>
      </c>
      <c r="CG8" s="23" t="s">
        <v>769</v>
      </c>
      <c r="CH8" s="24" t="s">
        <v>770</v>
      </c>
      <c r="CI8" s="24" t="s">
        <v>771</v>
      </c>
      <c r="CJ8" s="24" t="s">
        <v>770</v>
      </c>
      <c r="CK8" s="24" t="s">
        <v>771</v>
      </c>
      <c r="CL8" s="24" t="s">
        <v>767</v>
      </c>
      <c r="CM8" s="24" t="s">
        <v>767</v>
      </c>
      <c r="CN8" s="24" t="s">
        <v>767</v>
      </c>
    </row>
    <row r="9" ht="36" customHeight="1" spans="1:92">
      <c r="A9" s="26" t="s">
        <v>182</v>
      </c>
      <c r="B9" s="27" t="s">
        <v>742</v>
      </c>
      <c r="C9" s="27" t="s">
        <v>742</v>
      </c>
      <c r="D9" s="27" t="s">
        <v>742</v>
      </c>
      <c r="E9" s="27" t="s">
        <v>742</v>
      </c>
      <c r="F9" s="27" t="s">
        <v>743</v>
      </c>
      <c r="G9" s="27" t="s">
        <v>744</v>
      </c>
      <c r="H9" s="27" t="s">
        <v>743</v>
      </c>
      <c r="I9" s="27" t="s">
        <v>743</v>
      </c>
      <c r="J9" s="27" t="s">
        <v>743</v>
      </c>
      <c r="K9" s="27" t="s">
        <v>743</v>
      </c>
      <c r="L9" s="27" t="s">
        <v>743</v>
      </c>
      <c r="M9" s="23" t="s">
        <v>745</v>
      </c>
      <c r="N9" s="23" t="s">
        <v>746</v>
      </c>
      <c r="O9" s="28" t="s">
        <v>747</v>
      </c>
      <c r="P9" s="28" t="s">
        <v>747</v>
      </c>
      <c r="Q9" s="28" t="s">
        <v>747</v>
      </c>
      <c r="R9" s="23" t="s">
        <v>748</v>
      </c>
      <c r="S9" s="24" t="s">
        <v>749</v>
      </c>
      <c r="T9" s="24" t="s">
        <v>749</v>
      </c>
      <c r="U9" s="23" t="s">
        <v>745</v>
      </c>
      <c r="V9" s="23" t="s">
        <v>745</v>
      </c>
      <c r="W9" s="24" t="s">
        <v>749</v>
      </c>
      <c r="X9" s="23" t="s">
        <v>745</v>
      </c>
      <c r="Y9" s="24" t="s">
        <v>749</v>
      </c>
      <c r="Z9" s="24" t="s">
        <v>749</v>
      </c>
      <c r="AA9" s="24" t="s">
        <v>749</v>
      </c>
      <c r="AB9" s="24" t="s">
        <v>749</v>
      </c>
      <c r="AC9" s="24" t="s">
        <v>749</v>
      </c>
      <c r="AD9" s="23" t="s">
        <v>745</v>
      </c>
      <c r="AE9" s="23" t="s">
        <v>745</v>
      </c>
      <c r="AF9" s="23" t="s">
        <v>745</v>
      </c>
      <c r="AG9" s="24" t="s">
        <v>750</v>
      </c>
      <c r="AH9" s="23" t="s">
        <v>772</v>
      </c>
      <c r="AI9" s="23" t="s">
        <v>769</v>
      </c>
      <c r="AJ9" s="23" t="s">
        <v>769</v>
      </c>
      <c r="AK9" s="23" t="s">
        <v>769</v>
      </c>
      <c r="AL9" s="23" t="s">
        <v>769</v>
      </c>
      <c r="AM9" s="23" t="s">
        <v>769</v>
      </c>
      <c r="AN9" s="23" t="s">
        <v>753</v>
      </c>
      <c r="AO9" s="24" t="s">
        <v>754</v>
      </c>
      <c r="AP9" s="24" t="s">
        <v>754</v>
      </c>
      <c r="AQ9" s="24" t="s">
        <v>754</v>
      </c>
      <c r="AR9" s="24" t="s">
        <v>754</v>
      </c>
      <c r="AS9" s="24" t="s">
        <v>754</v>
      </c>
      <c r="AT9" s="24" t="s">
        <v>755</v>
      </c>
      <c r="AU9" s="24" t="s">
        <v>755</v>
      </c>
      <c r="AV9" s="24" t="s">
        <v>755</v>
      </c>
      <c r="AW9" s="24" t="s">
        <v>755</v>
      </c>
      <c r="AX9" s="24" t="s">
        <v>755</v>
      </c>
      <c r="AY9" s="24" t="s">
        <v>755</v>
      </c>
      <c r="AZ9" s="24" t="s">
        <v>756</v>
      </c>
      <c r="BA9" s="24" t="s">
        <v>756</v>
      </c>
      <c r="BB9" s="24" t="s">
        <v>754</v>
      </c>
      <c r="BC9" s="24" t="s">
        <v>757</v>
      </c>
      <c r="BD9" s="24" t="s">
        <v>757</v>
      </c>
      <c r="BE9" s="23" t="s">
        <v>758</v>
      </c>
      <c r="BF9" s="23" t="s">
        <v>759</v>
      </c>
      <c r="BG9" s="23" t="s">
        <v>760</v>
      </c>
      <c r="BH9" s="23" t="s">
        <v>760</v>
      </c>
      <c r="BI9" s="23" t="s">
        <v>758</v>
      </c>
      <c r="BJ9" s="23" t="s">
        <v>758</v>
      </c>
      <c r="BK9" s="29" t="s">
        <v>761</v>
      </c>
      <c r="BL9" s="29" t="s">
        <v>761</v>
      </c>
      <c r="BM9" s="24" t="s">
        <v>773</v>
      </c>
      <c r="BN9" s="23" t="s">
        <v>774</v>
      </c>
      <c r="BO9" s="24" t="s">
        <v>773</v>
      </c>
      <c r="BP9" s="24" t="s">
        <v>773</v>
      </c>
      <c r="BQ9" s="23" t="s">
        <v>774</v>
      </c>
      <c r="BR9" s="24" t="s">
        <v>775</v>
      </c>
      <c r="BS9" s="24" t="s">
        <v>765</v>
      </c>
      <c r="BT9" s="24" t="s">
        <v>765</v>
      </c>
      <c r="BU9" s="24" t="s">
        <v>765</v>
      </c>
      <c r="BV9" s="24" t="s">
        <v>765</v>
      </c>
      <c r="BW9" s="24" t="s">
        <v>765</v>
      </c>
      <c r="BX9" s="24" t="s">
        <v>765</v>
      </c>
      <c r="BY9" s="24" t="s">
        <v>767</v>
      </c>
      <c r="BZ9" s="24" t="s">
        <v>766</v>
      </c>
      <c r="CA9" s="24" t="s">
        <v>766</v>
      </c>
      <c r="CB9" s="24" t="s">
        <v>766</v>
      </c>
      <c r="CC9" s="24" t="s">
        <v>767</v>
      </c>
      <c r="CD9" s="24" t="s">
        <v>767</v>
      </c>
      <c r="CE9" s="24" t="s">
        <v>767</v>
      </c>
      <c r="CF9" s="24" t="s">
        <v>768</v>
      </c>
      <c r="CG9" s="23" t="s">
        <v>769</v>
      </c>
      <c r="CH9" s="24" t="s">
        <v>770</v>
      </c>
      <c r="CI9" s="24" t="s">
        <v>771</v>
      </c>
      <c r="CJ9" s="24" t="s">
        <v>770</v>
      </c>
      <c r="CK9" s="24" t="s">
        <v>771</v>
      </c>
      <c r="CL9" s="24" t="s">
        <v>767</v>
      </c>
      <c r="CM9" s="24" t="s">
        <v>767</v>
      </c>
      <c r="CN9" s="24" t="s">
        <v>767</v>
      </c>
    </row>
    <row r="10" ht="36" customHeight="1" spans="1:92">
      <c r="A10" s="32" t="s">
        <v>186</v>
      </c>
      <c r="B10" s="33" t="s">
        <v>202</v>
      </c>
      <c r="C10" s="33" t="s">
        <v>202</v>
      </c>
      <c r="D10" s="33" t="s">
        <v>202</v>
      </c>
      <c r="E10" s="33" t="s">
        <v>202</v>
      </c>
      <c r="F10" s="33" t="s">
        <v>202</v>
      </c>
      <c r="G10" s="33" t="s">
        <v>202</v>
      </c>
      <c r="H10" s="33" t="s">
        <v>202</v>
      </c>
      <c r="I10" s="33" t="s">
        <v>202</v>
      </c>
      <c r="J10" s="33" t="s">
        <v>202</v>
      </c>
      <c r="K10" s="33" t="s">
        <v>202</v>
      </c>
      <c r="L10" s="33" t="s">
        <v>202</v>
      </c>
      <c r="M10" s="34" t="s">
        <v>202</v>
      </c>
      <c r="N10" s="34" t="s">
        <v>202</v>
      </c>
      <c r="O10" s="35" t="s">
        <v>202</v>
      </c>
      <c r="P10" s="35" t="s">
        <v>202</v>
      </c>
      <c r="Q10" s="35" t="s">
        <v>202</v>
      </c>
      <c r="R10" s="36" t="s">
        <v>202</v>
      </c>
      <c r="S10" s="37" t="s">
        <v>202</v>
      </c>
      <c r="T10" s="37" t="s">
        <v>202</v>
      </c>
      <c r="U10" s="36" t="s">
        <v>737</v>
      </c>
      <c r="V10" s="34" t="s">
        <v>737</v>
      </c>
      <c r="W10" s="37" t="s">
        <v>202</v>
      </c>
      <c r="X10" s="36" t="s">
        <v>202</v>
      </c>
      <c r="Y10" s="37" t="s">
        <v>202</v>
      </c>
      <c r="Z10" s="37" t="s">
        <v>202</v>
      </c>
      <c r="AA10" s="37" t="s">
        <v>202</v>
      </c>
      <c r="AB10" s="37" t="s">
        <v>202</v>
      </c>
      <c r="AC10" s="37" t="s">
        <v>202</v>
      </c>
      <c r="AD10" s="36" t="s">
        <v>202</v>
      </c>
      <c r="AE10" s="36" t="s">
        <v>202</v>
      </c>
      <c r="AF10" s="36" t="s">
        <v>202</v>
      </c>
      <c r="AG10" s="37" t="s">
        <v>202</v>
      </c>
      <c r="AH10" s="36" t="s">
        <v>776</v>
      </c>
      <c r="AI10" s="36" t="s">
        <v>776</v>
      </c>
      <c r="AJ10" s="36" t="s">
        <v>776</v>
      </c>
      <c r="AK10" s="36" t="s">
        <v>776</v>
      </c>
      <c r="AL10" s="36" t="s">
        <v>776</v>
      </c>
      <c r="AM10" s="36" t="s">
        <v>776</v>
      </c>
      <c r="AN10" s="36" t="s">
        <v>202</v>
      </c>
      <c r="AO10" s="32" t="s">
        <v>202</v>
      </c>
      <c r="AP10" s="32" t="s">
        <v>202</v>
      </c>
      <c r="AQ10" s="32" t="s">
        <v>202</v>
      </c>
      <c r="AR10" s="32" t="s">
        <v>202</v>
      </c>
      <c r="AS10" s="32" t="s">
        <v>202</v>
      </c>
      <c r="AT10" s="32" t="s">
        <v>202</v>
      </c>
      <c r="AU10" s="32" t="s">
        <v>202</v>
      </c>
      <c r="AV10" s="32" t="s">
        <v>202</v>
      </c>
      <c r="AW10" s="32" t="s">
        <v>202</v>
      </c>
      <c r="AX10" s="32" t="s">
        <v>202</v>
      </c>
      <c r="AY10" s="32" t="s">
        <v>202</v>
      </c>
      <c r="AZ10" s="32" t="s">
        <v>202</v>
      </c>
      <c r="BA10" s="32" t="s">
        <v>202</v>
      </c>
      <c r="BB10" s="32" t="s">
        <v>202</v>
      </c>
      <c r="BC10" s="32" t="s">
        <v>202</v>
      </c>
      <c r="BD10" s="32" t="s">
        <v>202</v>
      </c>
      <c r="BE10" s="38" t="s">
        <v>737</v>
      </c>
      <c r="BF10" s="38" t="s">
        <v>737</v>
      </c>
      <c r="BG10" s="38" t="s">
        <v>202</v>
      </c>
      <c r="BH10" s="38" t="s">
        <v>202</v>
      </c>
      <c r="BI10" s="38" t="s">
        <v>737</v>
      </c>
      <c r="BJ10" s="38" t="s">
        <v>737</v>
      </c>
      <c r="BK10" s="39" t="s">
        <v>737</v>
      </c>
      <c r="BL10" s="39" t="s">
        <v>737</v>
      </c>
      <c r="BM10" s="37" t="s">
        <v>202</v>
      </c>
      <c r="BN10" s="36" t="s">
        <v>202</v>
      </c>
      <c r="BO10" s="37" t="s">
        <v>202</v>
      </c>
      <c r="BP10" s="37" t="s">
        <v>202</v>
      </c>
      <c r="BQ10" s="36" t="s">
        <v>202</v>
      </c>
      <c r="BR10" s="37" t="s">
        <v>202</v>
      </c>
      <c r="BS10" s="37" t="s">
        <v>202</v>
      </c>
      <c r="BT10" s="37" t="s">
        <v>202</v>
      </c>
      <c r="BU10" s="37" t="s">
        <v>202</v>
      </c>
      <c r="BV10" s="37" t="s">
        <v>202</v>
      </c>
      <c r="BW10" s="37" t="s">
        <v>202</v>
      </c>
      <c r="BX10" s="37" t="s">
        <v>202</v>
      </c>
      <c r="BY10" s="37" t="s">
        <v>202</v>
      </c>
      <c r="BZ10" s="37" t="s">
        <v>202</v>
      </c>
      <c r="CA10" s="37" t="s">
        <v>202</v>
      </c>
      <c r="CB10" s="37" t="s">
        <v>202</v>
      </c>
      <c r="CC10" s="37" t="s">
        <v>202</v>
      </c>
      <c r="CD10" s="37" t="s">
        <v>737</v>
      </c>
      <c r="CE10" s="37" t="s">
        <v>737</v>
      </c>
      <c r="CF10" s="37" t="s">
        <v>202</v>
      </c>
      <c r="CG10" s="36" t="s">
        <v>737</v>
      </c>
      <c r="CH10" s="37" t="s">
        <v>202</v>
      </c>
      <c r="CI10" s="37" t="s">
        <v>202</v>
      </c>
      <c r="CJ10" s="37" t="s">
        <v>202</v>
      </c>
      <c r="CK10" s="37" t="s">
        <v>202</v>
      </c>
      <c r="CL10" s="37" t="s">
        <v>202</v>
      </c>
      <c r="CM10" s="37" t="s">
        <v>202</v>
      </c>
      <c r="CN10" s="37" t="s">
        <v>202</v>
      </c>
    </row>
    <row r="11" ht="36" customHeight="1" spans="1:92">
      <c r="A11" s="26" t="s">
        <v>188</v>
      </c>
      <c r="B11" s="27" t="s">
        <v>777</v>
      </c>
      <c r="C11" s="27" t="s">
        <v>777</v>
      </c>
      <c r="D11" s="27" t="s">
        <v>777</v>
      </c>
      <c r="E11" s="27" t="s">
        <v>777</v>
      </c>
      <c r="F11" s="40" t="s">
        <v>737</v>
      </c>
      <c r="G11" s="40" t="s">
        <v>737</v>
      </c>
      <c r="H11" s="40" t="s">
        <v>737</v>
      </c>
      <c r="I11" s="40" t="s">
        <v>737</v>
      </c>
      <c r="J11" s="40" t="s">
        <v>737</v>
      </c>
      <c r="K11" s="40" t="s">
        <v>737</v>
      </c>
      <c r="L11" s="40" t="s">
        <v>737</v>
      </c>
      <c r="M11" s="30" t="s">
        <v>202</v>
      </c>
      <c r="N11" s="30" t="s">
        <v>202</v>
      </c>
      <c r="O11" s="41" t="s">
        <v>202</v>
      </c>
      <c r="P11" s="41" t="s">
        <v>202</v>
      </c>
      <c r="Q11" s="41" t="s">
        <v>202</v>
      </c>
      <c r="R11" s="30" t="s">
        <v>738</v>
      </c>
      <c r="S11" s="26" t="s">
        <v>738</v>
      </c>
      <c r="T11" s="26" t="s">
        <v>738</v>
      </c>
      <c r="U11" s="30" t="s">
        <v>738</v>
      </c>
      <c r="V11" s="23" t="s">
        <v>738</v>
      </c>
      <c r="W11" s="26" t="s">
        <v>738</v>
      </c>
      <c r="X11" s="30" t="s">
        <v>738</v>
      </c>
      <c r="Y11" s="26" t="s">
        <v>738</v>
      </c>
      <c r="Z11" s="26" t="s">
        <v>738</v>
      </c>
      <c r="AA11" s="26" t="s">
        <v>738</v>
      </c>
      <c r="AB11" s="26" t="s">
        <v>738</v>
      </c>
      <c r="AC11" s="26" t="s">
        <v>738</v>
      </c>
      <c r="AD11" s="30" t="s">
        <v>738</v>
      </c>
      <c r="AE11" s="30" t="s">
        <v>738</v>
      </c>
      <c r="AF11" s="30" t="s">
        <v>738</v>
      </c>
      <c r="AG11" s="26" t="s">
        <v>738</v>
      </c>
      <c r="AH11" s="30" t="s">
        <v>738</v>
      </c>
      <c r="AI11" s="30" t="s">
        <v>738</v>
      </c>
      <c r="AJ11" s="30" t="s">
        <v>738</v>
      </c>
      <c r="AK11" s="30" t="s">
        <v>738</v>
      </c>
      <c r="AL11" s="30" t="s">
        <v>738</v>
      </c>
      <c r="AM11" s="30" t="s">
        <v>738</v>
      </c>
      <c r="AN11" s="30" t="s">
        <v>739</v>
      </c>
      <c r="AO11" s="26" t="s">
        <v>202</v>
      </c>
      <c r="AP11" s="26" t="s">
        <v>202</v>
      </c>
      <c r="AQ11" s="26" t="s">
        <v>202</v>
      </c>
      <c r="AR11" s="26" t="s">
        <v>202</v>
      </c>
      <c r="AS11" s="26" t="s">
        <v>202</v>
      </c>
      <c r="AT11" s="26" t="s">
        <v>202</v>
      </c>
      <c r="AU11" s="26" t="s">
        <v>202</v>
      </c>
      <c r="AV11" s="26" t="s">
        <v>202</v>
      </c>
      <c r="AW11" s="26" t="s">
        <v>202</v>
      </c>
      <c r="AX11" s="26" t="s">
        <v>202</v>
      </c>
      <c r="AY11" s="26" t="s">
        <v>202</v>
      </c>
      <c r="AZ11" s="26" t="s">
        <v>738</v>
      </c>
      <c r="BA11" s="26" t="s">
        <v>738</v>
      </c>
      <c r="BB11" s="26" t="s">
        <v>739</v>
      </c>
      <c r="BC11" s="26" t="s">
        <v>202</v>
      </c>
      <c r="BD11" s="26" t="s">
        <v>202</v>
      </c>
      <c r="BE11" s="30" t="s">
        <v>202</v>
      </c>
      <c r="BF11" s="30" t="s">
        <v>202</v>
      </c>
      <c r="BG11" s="23" t="s">
        <v>738</v>
      </c>
      <c r="BH11" s="23" t="s">
        <v>738</v>
      </c>
      <c r="BI11" s="30" t="s">
        <v>202</v>
      </c>
      <c r="BJ11" s="30" t="s">
        <v>202</v>
      </c>
      <c r="BK11" s="31" t="s">
        <v>202</v>
      </c>
      <c r="BL11" s="31" t="s">
        <v>202</v>
      </c>
      <c r="BM11" s="26" t="s">
        <v>735</v>
      </c>
      <c r="BN11" s="30" t="s">
        <v>737</v>
      </c>
      <c r="BO11" s="26" t="s">
        <v>735</v>
      </c>
      <c r="BP11" s="26" t="s">
        <v>735</v>
      </c>
      <c r="BQ11" s="30" t="s">
        <v>737</v>
      </c>
      <c r="BR11" s="26" t="s">
        <v>735</v>
      </c>
      <c r="BS11" s="26" t="s">
        <v>738</v>
      </c>
      <c r="BT11" s="26" t="s">
        <v>738</v>
      </c>
      <c r="BU11" s="26" t="s">
        <v>738</v>
      </c>
      <c r="BV11" s="26" t="s">
        <v>738</v>
      </c>
      <c r="BW11" s="26" t="s">
        <v>738</v>
      </c>
      <c r="BX11" s="26" t="s">
        <v>738</v>
      </c>
      <c r="BY11" s="26" t="s">
        <v>735</v>
      </c>
      <c r="BZ11" s="26" t="s">
        <v>735</v>
      </c>
      <c r="CA11" s="26" t="s">
        <v>735</v>
      </c>
      <c r="CB11" s="26" t="s">
        <v>735</v>
      </c>
      <c r="CC11" s="26" t="s">
        <v>738</v>
      </c>
      <c r="CD11" s="24" t="s">
        <v>738</v>
      </c>
      <c r="CE11" s="24" t="s">
        <v>738</v>
      </c>
      <c r="CF11" s="26" t="s">
        <v>738</v>
      </c>
      <c r="CG11" s="30" t="s">
        <v>735</v>
      </c>
      <c r="CH11" s="26" t="s">
        <v>737</v>
      </c>
      <c r="CI11" s="26" t="s">
        <v>739</v>
      </c>
      <c r="CJ11" s="26" t="s">
        <v>737</v>
      </c>
      <c r="CK11" s="26" t="s">
        <v>739</v>
      </c>
      <c r="CL11" s="26" t="s">
        <v>738</v>
      </c>
      <c r="CM11" s="26" t="s">
        <v>738</v>
      </c>
      <c r="CN11" s="26" t="s">
        <v>738</v>
      </c>
    </row>
    <row r="12" ht="36" customHeight="1" spans="1:92">
      <c r="A12" s="42" t="s">
        <v>191</v>
      </c>
      <c r="B12" s="33" t="s">
        <v>778</v>
      </c>
      <c r="C12" s="33" t="s">
        <v>778</v>
      </c>
      <c r="D12" s="33" t="s">
        <v>778</v>
      </c>
      <c r="E12" s="33" t="s">
        <v>778</v>
      </c>
      <c r="F12" s="33" t="s">
        <v>778</v>
      </c>
      <c r="G12" s="33" t="s">
        <v>778</v>
      </c>
      <c r="H12" s="33" t="s">
        <v>778</v>
      </c>
      <c r="I12" s="33" t="s">
        <v>778</v>
      </c>
      <c r="J12" s="33" t="s">
        <v>778</v>
      </c>
      <c r="K12" s="33" t="s">
        <v>778</v>
      </c>
      <c r="L12" s="33" t="s">
        <v>778</v>
      </c>
      <c r="M12" s="34" t="s">
        <v>778</v>
      </c>
      <c r="N12" s="34" t="s">
        <v>735</v>
      </c>
      <c r="O12" s="35" t="s">
        <v>778</v>
      </c>
      <c r="P12" s="35" t="s">
        <v>778</v>
      </c>
      <c r="Q12" s="35" t="s">
        <v>778</v>
      </c>
      <c r="R12" s="36" t="s">
        <v>779</v>
      </c>
      <c r="S12" s="37" t="s">
        <v>779</v>
      </c>
      <c r="T12" s="37" t="s">
        <v>779</v>
      </c>
      <c r="U12" s="36" t="s">
        <v>779</v>
      </c>
      <c r="V12" s="34" t="s">
        <v>779</v>
      </c>
      <c r="W12" s="37" t="s">
        <v>779</v>
      </c>
      <c r="X12" s="36" t="s">
        <v>779</v>
      </c>
      <c r="Y12" s="37" t="s">
        <v>779</v>
      </c>
      <c r="Z12" s="37" t="s">
        <v>779</v>
      </c>
      <c r="AA12" s="37" t="s">
        <v>779</v>
      </c>
      <c r="AB12" s="37" t="s">
        <v>779</v>
      </c>
      <c r="AC12" s="37" t="s">
        <v>779</v>
      </c>
      <c r="AD12" s="36" t="s">
        <v>779</v>
      </c>
      <c r="AE12" s="36" t="s">
        <v>779</v>
      </c>
      <c r="AF12" s="36" t="s">
        <v>779</v>
      </c>
      <c r="AG12" s="37" t="s">
        <v>779</v>
      </c>
      <c r="AH12" s="36" t="s">
        <v>779</v>
      </c>
      <c r="AI12" s="36" t="s">
        <v>779</v>
      </c>
      <c r="AJ12" s="36" t="s">
        <v>779</v>
      </c>
      <c r="AK12" s="36" t="s">
        <v>779</v>
      </c>
      <c r="AL12" s="36" t="s">
        <v>779</v>
      </c>
      <c r="AM12" s="36" t="s">
        <v>779</v>
      </c>
      <c r="AN12" s="36" t="s">
        <v>778</v>
      </c>
      <c r="AO12" s="43" t="s">
        <v>780</v>
      </c>
      <c r="AP12" s="43" t="s">
        <v>780</v>
      </c>
      <c r="AQ12" s="43" t="s">
        <v>780</v>
      </c>
      <c r="AR12" s="43" t="s">
        <v>780</v>
      </c>
      <c r="AS12" s="43" t="s">
        <v>780</v>
      </c>
      <c r="AT12" s="32" t="s">
        <v>781</v>
      </c>
      <c r="AU12" s="32" t="s">
        <v>781</v>
      </c>
      <c r="AV12" s="32" t="s">
        <v>781</v>
      </c>
      <c r="AW12" s="32" t="s">
        <v>781</v>
      </c>
      <c r="AX12" s="32" t="s">
        <v>781</v>
      </c>
      <c r="AY12" s="32" t="s">
        <v>781</v>
      </c>
      <c r="AZ12" s="43" t="s">
        <v>780</v>
      </c>
      <c r="BA12" s="37" t="s">
        <v>735</v>
      </c>
      <c r="BB12" s="37" t="s">
        <v>735</v>
      </c>
      <c r="BC12" s="37" t="s">
        <v>781</v>
      </c>
      <c r="BD12" s="43" t="s">
        <v>782</v>
      </c>
      <c r="BE12" s="44" t="s">
        <v>782</v>
      </c>
      <c r="BF12" s="44" t="s">
        <v>782</v>
      </c>
      <c r="BG12" s="44" t="s">
        <v>779</v>
      </c>
      <c r="BH12" s="44" t="s">
        <v>779</v>
      </c>
      <c r="BI12" s="44" t="s">
        <v>782</v>
      </c>
      <c r="BJ12" s="44" t="s">
        <v>782</v>
      </c>
      <c r="BK12" s="45" t="s">
        <v>782</v>
      </c>
      <c r="BL12" s="45" t="s">
        <v>782</v>
      </c>
      <c r="BM12" s="37" t="s">
        <v>735</v>
      </c>
      <c r="BN12" s="36" t="s">
        <v>735</v>
      </c>
      <c r="BO12" s="37" t="s">
        <v>735</v>
      </c>
      <c r="BP12" s="37" t="s">
        <v>735</v>
      </c>
      <c r="BQ12" s="36" t="s">
        <v>735</v>
      </c>
      <c r="BR12" s="37" t="s">
        <v>735</v>
      </c>
      <c r="BS12" s="37" t="s">
        <v>779</v>
      </c>
      <c r="BT12" s="37" t="s">
        <v>779</v>
      </c>
      <c r="BU12" s="37" t="s">
        <v>779</v>
      </c>
      <c r="BV12" s="37" t="s">
        <v>779</v>
      </c>
      <c r="BW12" s="37" t="s">
        <v>779</v>
      </c>
      <c r="BX12" s="37" t="s">
        <v>779</v>
      </c>
      <c r="BY12" s="37" t="s">
        <v>735</v>
      </c>
      <c r="BZ12" s="37" t="s">
        <v>735</v>
      </c>
      <c r="CA12" s="37" t="s">
        <v>735</v>
      </c>
      <c r="CB12" s="37" t="s">
        <v>735</v>
      </c>
      <c r="CC12" s="37" t="s">
        <v>202</v>
      </c>
      <c r="CD12" s="37" t="s">
        <v>779</v>
      </c>
      <c r="CE12" s="37" t="s">
        <v>779</v>
      </c>
      <c r="CF12" s="37" t="s">
        <v>735</v>
      </c>
      <c r="CG12" s="36" t="s">
        <v>779</v>
      </c>
      <c r="CH12" s="37" t="s">
        <v>783</v>
      </c>
      <c r="CI12" s="37" t="s">
        <v>783</v>
      </c>
      <c r="CJ12" s="37" t="s">
        <v>202</v>
      </c>
      <c r="CK12" s="37" t="s">
        <v>202</v>
      </c>
      <c r="CL12" s="37" t="s">
        <v>779</v>
      </c>
      <c r="CM12" s="37" t="s">
        <v>779</v>
      </c>
      <c r="CN12" s="37" t="s">
        <v>779</v>
      </c>
    </row>
    <row r="13" ht="36" customHeight="1" spans="1:92">
      <c r="A13" s="32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38"/>
      <c r="N13" s="38"/>
      <c r="O13" s="47"/>
      <c r="P13" s="47"/>
      <c r="Q13" s="47"/>
      <c r="R13" s="38"/>
      <c r="S13" s="32"/>
      <c r="T13" s="32"/>
      <c r="U13" s="38"/>
      <c r="V13" s="38"/>
      <c r="W13" s="32"/>
      <c r="X13" s="38"/>
      <c r="Y13" s="32"/>
      <c r="Z13" s="32"/>
      <c r="AA13" s="32"/>
      <c r="AB13" s="32"/>
      <c r="AC13" s="32"/>
      <c r="AD13" s="38"/>
      <c r="AE13" s="38"/>
      <c r="AF13" s="38"/>
      <c r="AG13" s="32"/>
      <c r="AH13" s="38"/>
      <c r="AI13" s="38"/>
      <c r="AJ13" s="38"/>
      <c r="AK13" s="38"/>
      <c r="AL13" s="38"/>
      <c r="AM13" s="38"/>
      <c r="AN13" s="38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8"/>
      <c r="BF13" s="38"/>
      <c r="BG13" s="38"/>
      <c r="BH13" s="38"/>
      <c r="BI13" s="38"/>
      <c r="BJ13" s="38"/>
      <c r="BK13" s="39"/>
      <c r="BL13" s="39"/>
      <c r="BM13" s="32"/>
      <c r="BN13" s="38"/>
      <c r="BO13" s="32"/>
      <c r="BP13" s="32"/>
      <c r="BQ13" s="38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8"/>
      <c r="CH13" s="32"/>
      <c r="CI13" s="32"/>
      <c r="CJ13" s="32"/>
      <c r="CK13" s="32"/>
      <c r="CL13" s="32"/>
      <c r="CM13" s="32"/>
      <c r="CN13" s="32"/>
    </row>
    <row r="14" ht="36" customHeight="1" spans="1:92">
      <c r="A14" s="32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38"/>
      <c r="N14" s="38"/>
      <c r="O14" s="47"/>
      <c r="P14" s="47"/>
      <c r="Q14" s="47"/>
      <c r="R14" s="38"/>
      <c r="S14" s="32"/>
      <c r="T14" s="32"/>
      <c r="U14" s="38"/>
      <c r="V14" s="38"/>
      <c r="W14" s="32"/>
      <c r="X14" s="38"/>
      <c r="Y14" s="32"/>
      <c r="Z14" s="32"/>
      <c r="AA14" s="32"/>
      <c r="AB14" s="32"/>
      <c r="AC14" s="32"/>
      <c r="AD14" s="38"/>
      <c r="AE14" s="38"/>
      <c r="AF14" s="38"/>
      <c r="AG14" s="32"/>
      <c r="AH14" s="38"/>
      <c r="AI14" s="38"/>
      <c r="AJ14" s="38"/>
      <c r="AK14" s="38"/>
      <c r="AL14" s="38"/>
      <c r="AM14" s="38"/>
      <c r="AN14" s="38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8"/>
      <c r="BF14" s="38"/>
      <c r="BG14" s="38"/>
      <c r="BH14" s="38"/>
      <c r="BI14" s="38"/>
      <c r="BJ14" s="38"/>
      <c r="BK14" s="39"/>
      <c r="BL14" s="39"/>
      <c r="BM14" s="32"/>
      <c r="BN14" s="38"/>
      <c r="BO14" s="32"/>
      <c r="BP14" s="32"/>
      <c r="BQ14" s="38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8"/>
      <c r="CH14" s="32"/>
      <c r="CI14" s="32"/>
      <c r="CJ14" s="32"/>
      <c r="CK14" s="32"/>
      <c r="CL14" s="32"/>
      <c r="CM14" s="32"/>
      <c r="CN14" s="32"/>
    </row>
    <row r="15" ht="36" customHeight="1" spans="1:92">
      <c r="A15" s="32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38"/>
      <c r="N15" s="38"/>
      <c r="O15" s="47"/>
      <c r="P15" s="47"/>
      <c r="Q15" s="47"/>
      <c r="R15" s="38"/>
      <c r="S15" s="32"/>
      <c r="T15" s="32"/>
      <c r="U15" s="38"/>
      <c r="V15" s="38"/>
      <c r="W15" s="32"/>
      <c r="X15" s="38"/>
      <c r="Y15" s="32"/>
      <c r="Z15" s="32"/>
      <c r="AA15" s="32"/>
      <c r="AB15" s="32"/>
      <c r="AC15" s="32"/>
      <c r="AD15" s="38"/>
      <c r="AE15" s="38"/>
      <c r="AF15" s="38"/>
      <c r="AG15" s="32"/>
      <c r="AH15" s="38"/>
      <c r="AI15" s="38"/>
      <c r="AJ15" s="38"/>
      <c r="AK15" s="38"/>
      <c r="AL15" s="38"/>
      <c r="AM15" s="38"/>
      <c r="AN15" s="38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8"/>
      <c r="BF15" s="38"/>
      <c r="BG15" s="38"/>
      <c r="BH15" s="38"/>
      <c r="BI15" s="38"/>
      <c r="BJ15" s="38"/>
      <c r="BK15" s="39"/>
      <c r="BL15" s="39"/>
      <c r="BM15" s="32"/>
      <c r="BN15" s="38"/>
      <c r="BO15" s="32"/>
      <c r="BP15" s="32"/>
      <c r="BQ15" s="38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8"/>
      <c r="CH15" s="32"/>
      <c r="CI15" s="32"/>
      <c r="CJ15" s="32"/>
      <c r="CK15" s="32"/>
      <c r="CL15" s="32"/>
      <c r="CM15" s="32"/>
      <c r="CN15" s="32"/>
    </row>
    <row r="16" ht="36" customHeight="1" spans="1:92">
      <c r="A16" s="32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38"/>
      <c r="N16" s="38"/>
      <c r="O16" s="47"/>
      <c r="P16" s="47"/>
      <c r="Q16" s="47"/>
      <c r="R16" s="38"/>
      <c r="S16" s="32"/>
      <c r="T16" s="32"/>
      <c r="U16" s="38"/>
      <c r="V16" s="38"/>
      <c r="W16" s="32"/>
      <c r="X16" s="38"/>
      <c r="Y16" s="32"/>
      <c r="Z16" s="32"/>
      <c r="AA16" s="32"/>
      <c r="AB16" s="32"/>
      <c r="AC16" s="32"/>
      <c r="AD16" s="38"/>
      <c r="AE16" s="38"/>
      <c r="AF16" s="38"/>
      <c r="AG16" s="32"/>
      <c r="AH16" s="38"/>
      <c r="AI16" s="38"/>
      <c r="AJ16" s="38"/>
      <c r="AK16" s="38"/>
      <c r="AL16" s="38"/>
      <c r="AM16" s="38"/>
      <c r="AN16" s="38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8"/>
      <c r="BF16" s="38"/>
      <c r="BG16" s="38"/>
      <c r="BH16" s="38"/>
      <c r="BI16" s="38"/>
      <c r="BJ16" s="38"/>
      <c r="BK16" s="39"/>
      <c r="BL16" s="39"/>
      <c r="BM16" s="32"/>
      <c r="BN16" s="38"/>
      <c r="BO16" s="32"/>
      <c r="BP16" s="32"/>
      <c r="BQ16" s="38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8"/>
      <c r="CH16" s="32"/>
      <c r="CI16" s="32"/>
      <c r="CJ16" s="32"/>
      <c r="CK16" s="32"/>
      <c r="CL16" s="32"/>
      <c r="CM16" s="32"/>
      <c r="CN16" s="32"/>
    </row>
    <row r="17" ht="36" customHeight="1" spans="1:92">
      <c r="A17" s="48" t="s">
        <v>158</v>
      </c>
      <c r="B17" s="49" t="s">
        <v>456</v>
      </c>
      <c r="C17" s="49" t="s">
        <v>462</v>
      </c>
      <c r="D17" s="49" t="s">
        <v>466</v>
      </c>
      <c r="E17" s="49" t="s">
        <v>466</v>
      </c>
      <c r="F17" s="49" t="s">
        <v>441</v>
      </c>
      <c r="G17" s="49" t="s">
        <v>426</v>
      </c>
      <c r="H17" s="49" t="s">
        <v>441</v>
      </c>
      <c r="I17" s="49" t="s">
        <v>441</v>
      </c>
      <c r="J17" s="49" t="s">
        <v>441</v>
      </c>
      <c r="K17" s="49" t="s">
        <v>441</v>
      </c>
      <c r="L17" s="49" t="s">
        <v>441</v>
      </c>
      <c r="M17" s="50" t="s">
        <v>538</v>
      </c>
      <c r="N17" s="50"/>
      <c r="O17" s="51" t="s">
        <v>784</v>
      </c>
      <c r="P17" s="50" t="s">
        <v>785</v>
      </c>
      <c r="Q17" s="50" t="s">
        <v>785</v>
      </c>
      <c r="R17" s="50" t="s">
        <v>785</v>
      </c>
      <c r="S17" s="52" t="s">
        <v>786</v>
      </c>
      <c r="T17" s="52" t="s">
        <v>787</v>
      </c>
      <c r="U17" s="52" t="s">
        <v>786</v>
      </c>
      <c r="V17" s="50" t="s">
        <v>788</v>
      </c>
      <c r="W17" s="52" t="s">
        <v>789</v>
      </c>
      <c r="X17" s="50" t="s">
        <v>786</v>
      </c>
      <c r="Y17" s="52" t="s">
        <v>786</v>
      </c>
      <c r="Z17" s="52" t="s">
        <v>787</v>
      </c>
      <c r="AA17" s="52" t="s">
        <v>786</v>
      </c>
      <c r="AB17" s="52" t="s">
        <v>789</v>
      </c>
      <c r="AC17" s="52" t="s">
        <v>789</v>
      </c>
      <c r="AD17" s="50" t="s">
        <v>786</v>
      </c>
      <c r="AE17" s="50" t="s">
        <v>787</v>
      </c>
      <c r="AF17" s="50" t="s">
        <v>790</v>
      </c>
      <c r="AG17" s="52" t="s">
        <v>786</v>
      </c>
      <c r="AH17" s="50" t="s">
        <v>791</v>
      </c>
      <c r="AI17" s="50" t="s">
        <v>786</v>
      </c>
      <c r="AJ17" s="50" t="s">
        <v>791</v>
      </c>
      <c r="AK17" s="50" t="s">
        <v>791</v>
      </c>
      <c r="AL17" s="50" t="s">
        <v>791</v>
      </c>
      <c r="AM17" s="50" t="s">
        <v>791</v>
      </c>
      <c r="AN17" s="50" t="s">
        <v>538</v>
      </c>
      <c r="AO17" s="52" t="s">
        <v>787</v>
      </c>
      <c r="AP17" s="52" t="s">
        <v>792</v>
      </c>
      <c r="AQ17" s="52" t="s">
        <v>787</v>
      </c>
      <c r="AR17" s="52" t="s">
        <v>792</v>
      </c>
      <c r="AS17" s="52" t="s">
        <v>787</v>
      </c>
      <c r="AT17" s="52" t="s">
        <v>787</v>
      </c>
      <c r="AU17" s="52" t="s">
        <v>787</v>
      </c>
      <c r="AV17" s="52" t="s">
        <v>787</v>
      </c>
      <c r="AW17" s="52" t="s">
        <v>787</v>
      </c>
      <c r="AX17" s="52" t="s">
        <v>787</v>
      </c>
      <c r="AY17" s="52" t="s">
        <v>787</v>
      </c>
      <c r="AZ17" s="52" t="s">
        <v>793</v>
      </c>
      <c r="BA17" s="52" t="s">
        <v>789</v>
      </c>
      <c r="BB17" s="52" t="s">
        <v>789</v>
      </c>
      <c r="BC17" s="52" t="s">
        <v>787</v>
      </c>
      <c r="BD17" s="52" t="s">
        <v>787</v>
      </c>
      <c r="BE17" s="50" t="s">
        <v>538</v>
      </c>
      <c r="BF17" s="50" t="s">
        <v>538</v>
      </c>
      <c r="BG17" s="50" t="s">
        <v>794</v>
      </c>
      <c r="BH17" s="50" t="s">
        <v>794</v>
      </c>
      <c r="BI17" s="50" t="s">
        <v>538</v>
      </c>
      <c r="BJ17" s="50" t="s">
        <v>795</v>
      </c>
      <c r="BK17" s="53" t="s">
        <v>538</v>
      </c>
      <c r="BL17" s="53" t="s">
        <v>538</v>
      </c>
      <c r="BM17" s="52" t="s">
        <v>796</v>
      </c>
      <c r="BN17" s="50" t="s">
        <v>797</v>
      </c>
      <c r="BO17" s="52" t="s">
        <v>798</v>
      </c>
      <c r="BP17" s="52" t="s">
        <v>399</v>
      </c>
      <c r="BQ17" s="50" t="s">
        <v>799</v>
      </c>
      <c r="BR17" s="52" t="s">
        <v>800</v>
      </c>
      <c r="BS17" s="52" t="s">
        <v>786</v>
      </c>
      <c r="BT17" s="52" t="s">
        <v>787</v>
      </c>
      <c r="BU17" s="52" t="s">
        <v>786</v>
      </c>
      <c r="BV17" s="52" t="s">
        <v>787</v>
      </c>
      <c r="BW17" s="52" t="s">
        <v>789</v>
      </c>
      <c r="BX17" s="52" t="s">
        <v>789</v>
      </c>
      <c r="BY17" s="52" t="s">
        <v>503</v>
      </c>
      <c r="BZ17" s="52" t="s">
        <v>503</v>
      </c>
      <c r="CA17" s="52" t="s">
        <v>503</v>
      </c>
      <c r="CB17" s="52" t="s">
        <v>503</v>
      </c>
      <c r="CC17" s="52" t="s">
        <v>399</v>
      </c>
      <c r="CD17" s="52" t="s">
        <v>785</v>
      </c>
      <c r="CE17" s="52" t="s">
        <v>785</v>
      </c>
      <c r="CF17" s="52" t="s">
        <v>399</v>
      </c>
      <c r="CG17" s="50" t="s">
        <v>480</v>
      </c>
      <c r="CH17" s="52" t="s">
        <v>359</v>
      </c>
      <c r="CI17" s="52" t="s">
        <v>359</v>
      </c>
      <c r="CJ17" s="52" t="s">
        <v>801</v>
      </c>
      <c r="CK17" s="52" t="s">
        <v>801</v>
      </c>
      <c r="CL17" s="52" t="s">
        <v>786</v>
      </c>
      <c r="CM17" s="52" t="s">
        <v>399</v>
      </c>
      <c r="CN17" s="52" t="s">
        <v>399</v>
      </c>
    </row>
    <row r="18" ht="36" customHeight="1" spans="1:92">
      <c r="A18" s="32" t="s">
        <v>802</v>
      </c>
      <c r="B18" s="46" t="s">
        <v>451</v>
      </c>
      <c r="C18" s="46" t="s">
        <v>399</v>
      </c>
      <c r="D18" s="46" t="s">
        <v>399</v>
      </c>
      <c r="E18" s="46" t="s">
        <v>399</v>
      </c>
      <c r="F18" s="46" t="s">
        <v>413</v>
      </c>
      <c r="G18" s="46" t="s">
        <v>413</v>
      </c>
      <c r="H18" s="46" t="s">
        <v>413</v>
      </c>
      <c r="I18" s="46" t="s">
        <v>413</v>
      </c>
      <c r="J18" s="46" t="s">
        <v>413</v>
      </c>
      <c r="K18" s="46" t="s">
        <v>413</v>
      </c>
      <c r="L18" s="46" t="s">
        <v>413</v>
      </c>
      <c r="M18" s="38" t="s">
        <v>413</v>
      </c>
      <c r="N18" s="38" t="s">
        <v>413</v>
      </c>
      <c r="O18" s="47" t="s">
        <v>413</v>
      </c>
      <c r="P18" s="47" t="s">
        <v>413</v>
      </c>
      <c r="Q18" s="47" t="s">
        <v>413</v>
      </c>
      <c r="R18" s="38" t="s">
        <v>791</v>
      </c>
      <c r="S18" s="32" t="s">
        <v>334</v>
      </c>
      <c r="T18" s="32" t="s">
        <v>334</v>
      </c>
      <c r="U18" s="38" t="s">
        <v>791</v>
      </c>
      <c r="V18" s="38" t="s">
        <v>413</v>
      </c>
      <c r="W18" s="32" t="s">
        <v>803</v>
      </c>
      <c r="X18" s="38" t="s">
        <v>791</v>
      </c>
      <c r="Y18" s="32" t="s">
        <v>334</v>
      </c>
      <c r="Z18" s="32" t="s">
        <v>334</v>
      </c>
      <c r="AA18" s="32" t="s">
        <v>334</v>
      </c>
      <c r="AB18" s="32" t="s">
        <v>803</v>
      </c>
      <c r="AC18" s="32" t="s">
        <v>803</v>
      </c>
      <c r="AD18" s="38" t="s">
        <v>791</v>
      </c>
      <c r="AE18" s="38" t="s">
        <v>791</v>
      </c>
      <c r="AF18" s="38" t="s">
        <v>791</v>
      </c>
      <c r="AG18" s="32" t="s">
        <v>804</v>
      </c>
      <c r="AH18" s="38" t="s">
        <v>334</v>
      </c>
      <c r="AI18" s="38" t="s">
        <v>538</v>
      </c>
      <c r="AJ18" s="38" t="s">
        <v>538</v>
      </c>
      <c r="AK18" s="38" t="s">
        <v>538</v>
      </c>
      <c r="AL18" s="38" t="s">
        <v>538</v>
      </c>
      <c r="AM18" s="38" t="s">
        <v>538</v>
      </c>
      <c r="AN18" s="38" t="s">
        <v>413</v>
      </c>
      <c r="AO18" s="32" t="s">
        <v>805</v>
      </c>
      <c r="AP18" s="32" t="s">
        <v>806</v>
      </c>
      <c r="AQ18" s="32" t="s">
        <v>805</v>
      </c>
      <c r="AR18" s="32" t="s">
        <v>806</v>
      </c>
      <c r="AS18" s="32" t="s">
        <v>805</v>
      </c>
      <c r="AT18" s="32" t="s">
        <v>805</v>
      </c>
      <c r="AU18" s="32" t="s">
        <v>805</v>
      </c>
      <c r="AV18" s="32" t="s">
        <v>805</v>
      </c>
      <c r="AW18" s="32" t="s">
        <v>805</v>
      </c>
      <c r="AX18" s="32" t="s">
        <v>805</v>
      </c>
      <c r="AY18" s="32" t="s">
        <v>805</v>
      </c>
      <c r="AZ18" s="32" t="s">
        <v>334</v>
      </c>
      <c r="BA18" s="32" t="s">
        <v>480</v>
      </c>
      <c r="BB18" s="32" t="s">
        <v>480</v>
      </c>
      <c r="BC18" s="32" t="s">
        <v>805</v>
      </c>
      <c r="BD18" s="32" t="s">
        <v>805</v>
      </c>
      <c r="BE18" s="38" t="s">
        <v>497</v>
      </c>
      <c r="BF18" s="38" t="s">
        <v>531</v>
      </c>
      <c r="BG18" s="38" t="s">
        <v>334</v>
      </c>
      <c r="BH18" s="38" t="s">
        <v>334</v>
      </c>
      <c r="BI18" s="38" t="s">
        <v>497</v>
      </c>
      <c r="BJ18" s="38" t="s">
        <v>487</v>
      </c>
      <c r="BK18" s="39" t="s">
        <v>497</v>
      </c>
      <c r="BL18" s="39" t="s">
        <v>497</v>
      </c>
      <c r="BM18" s="32" t="s">
        <v>371</v>
      </c>
      <c r="BN18" s="38" t="s">
        <v>807</v>
      </c>
      <c r="BO18" s="32" t="s">
        <v>371</v>
      </c>
      <c r="BP18" s="32" t="s">
        <v>784</v>
      </c>
      <c r="BQ18" s="38" t="s">
        <v>808</v>
      </c>
      <c r="BR18" s="32" t="s">
        <v>371</v>
      </c>
      <c r="BS18" s="32" t="s">
        <v>334</v>
      </c>
      <c r="BT18" s="32" t="s">
        <v>334</v>
      </c>
      <c r="BU18" s="32" t="s">
        <v>334</v>
      </c>
      <c r="BV18" s="32" t="s">
        <v>334</v>
      </c>
      <c r="BW18" s="32" t="s">
        <v>803</v>
      </c>
      <c r="BX18" s="32" t="s">
        <v>803</v>
      </c>
      <c r="BY18" s="32" t="s">
        <v>334</v>
      </c>
      <c r="BZ18" s="32" t="s">
        <v>334</v>
      </c>
      <c r="CA18" s="32" t="s">
        <v>334</v>
      </c>
      <c r="CB18" s="32" t="s">
        <v>334</v>
      </c>
      <c r="CC18" s="32" t="s">
        <v>334</v>
      </c>
      <c r="CD18" s="32" t="s">
        <v>334</v>
      </c>
      <c r="CE18" s="32" t="s">
        <v>334</v>
      </c>
      <c r="CF18" s="32" t="s">
        <v>334</v>
      </c>
      <c r="CG18" s="38" t="s">
        <v>451</v>
      </c>
      <c r="CH18" s="32" t="s">
        <v>809</v>
      </c>
      <c r="CI18" s="32" t="s">
        <v>809</v>
      </c>
      <c r="CJ18" s="32" t="s">
        <v>809</v>
      </c>
      <c r="CK18" s="32" t="s">
        <v>809</v>
      </c>
      <c r="CL18" s="32" t="s">
        <v>804</v>
      </c>
      <c r="CM18" s="32" t="s">
        <v>804</v>
      </c>
      <c r="CN18" s="32" t="s">
        <v>804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���ech�e�^�ech0qQ�N�[a�qQ�N�[a���~�Oo`�Q�[{|�Wh��
</file>

<file path=customXml/itemProps1.xml><?xml version="1.0" encoding="utf-8"?>
<ds:datastoreItem xmlns:ds="http://schemas.openxmlformats.org/officeDocument/2006/customXml" ds:itemID="{8A89484A-9341-41FA-82AB-19FF394D9E29}">
  <ds:schemaRefs/>
</ds:datastoreItem>
</file>

<file path=customXml/itemProps2.xml><?xml version="1.0" encoding="utf-8"?>
<ds:datastoreItem xmlns:ds="http://schemas.openxmlformats.org/officeDocument/2006/customXml" ds:itemID="{2F9DE64E-4D12-4356-B9E3-E6D01211F7C7}">
  <ds:schemaRefs/>
</ds:datastoreItem>
</file>

<file path=customXml/itemProps3.xml><?xml version="1.0" encoding="utf-8"?>
<ds:datastoreItem xmlns:ds="http://schemas.openxmlformats.org/officeDocument/2006/customXml" ds:itemID="{72A61C9E-ADEA-499C-B7D6-3BE492D67A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前言</vt:lpstr>
      <vt:lpstr>开发资料</vt:lpstr>
      <vt:lpstr>01 客户服务流程</vt:lpstr>
      <vt:lpstr>02 客户需求收集</vt:lpstr>
      <vt:lpstr>03 项目功能资源表</vt:lpstr>
      <vt:lpstr>04 量产检查表 </vt:lpstr>
      <vt:lpstr>05 移远源数据-不可修改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lyndon</dc:creator>
  <cp:lastModifiedBy>阿明</cp:lastModifiedBy>
  <dcterms:created xsi:type="dcterms:W3CDTF">2017-08-22T08:11:00Z</dcterms:created>
  <dcterms:modified xsi:type="dcterms:W3CDTF">2026-06-15T03:49:45Z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0x01010022D6E089F7954B4BB366CFE86C39D7BD</vt:lpwstr>
  </property>
  <property fmtid="{D5CDD505-2E9C-101B-9397-08002B2CF9AE}" pid="3" name="ICV">
    <vt:lpwstr>744868978C5A403DB62CFBC5AE3C5EAE_13</vt:lpwstr>
  </property>
  <property fmtid="{D5CDD505-2E9C-101B-9397-08002B2CF9AE}" pid="4" name="KSOProductBuildVer">
    <vt:lpwstr>2052-12.1.0.25225</vt:lpwstr>
  </property>
  <property fmtid="{D5CDD505-2E9C-101B-9397-08002B2CF9AE}" pid="5" name="CalculationRule">
    <vt:i4>0</vt:i4>
  </property>
</Properties>
</file>